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P76" i="1" l="1"/>
  <c r="N76" i="1"/>
  <c r="K76" i="1"/>
  <c r="I76" i="1"/>
  <c r="G76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O5" i="1"/>
  <c r="M5" i="1"/>
  <c r="J5" i="1"/>
  <c r="H5" i="1"/>
  <c r="F5" i="1"/>
</calcChain>
</file>

<file path=xl/sharedStrings.xml><?xml version="1.0" encoding="utf-8"?>
<sst xmlns="http://schemas.openxmlformats.org/spreadsheetml/2006/main" count="163" uniqueCount="86">
  <si>
    <t xml:space="preserve"> Հավելված1 N</t>
  </si>
  <si>
    <t>2016թ</t>
  </si>
  <si>
    <t>Մասնակիցների անունները և նրանց կողմից ներկայացված գնային առաջարկները</t>
  </si>
  <si>
    <t>Չ/Հ</t>
  </si>
  <si>
    <t>Չափաբաժնի Անվանում</t>
  </si>
  <si>
    <t>Միավորի գինը</t>
  </si>
  <si>
    <t>քանակ</t>
  </si>
  <si>
    <t>միավորի գին</t>
  </si>
  <si>
    <t>³é³Ýó  ԱԱՀ-Ç</t>
  </si>
  <si>
    <t>³ñÛ³Ý µÇáùÇÙÇ³Ï³Ý ùÝÝáõÃÛáõÝ /15*11/</t>
  </si>
  <si>
    <t>³ñÛ³Ý ÁÝ¹Ñ³Ýáõñ ùÝÝáõÃÛáõÝ /15*11/</t>
  </si>
  <si>
    <t xml:space="preserve">³ñÛ³Ý ë»ñ»Éá·Ç³Ï³ÝÝ ùÝÝáõÃÛáõÝ </t>
  </si>
  <si>
    <t>ùëáõÏÇ Ñ»ï³½áïáõÃÛáõÝ  ² -5</t>
  </si>
  <si>
    <t>Ù»½Ç ùÝÝáõÃÛáõÝ  ²-5</t>
  </si>
  <si>
    <t>ÏÕ³ÝùÇ ùÝÝáõÃÛáõÝ  ²-5</t>
  </si>
  <si>
    <t>³ñÛ³Ý µÇáùÇÙÇ³Ï³Ý ùÝÝáõÃÛáõÝ ² -5</t>
  </si>
  <si>
    <t>³ñÛ³Ý ÁÝ¹Ñ³Ýáõñ ùÝÝáõÃÛáõÝ ² -5</t>
  </si>
  <si>
    <t>արյան հետազոտություն  15*11</t>
  </si>
  <si>
    <t>դիսբակերիոզի հետազոտություն  Ա-5</t>
  </si>
  <si>
    <t>մանրէների զգայունության որոշում հակաբիոտիկների նկատմամբ  Ա-5</t>
  </si>
  <si>
    <t>սնկերի միկրոսկոպիկ հետազոտություն  15*11</t>
  </si>
  <si>
    <t>Ù»½Ç ùÝÝáõÃÛáõÝ 15*11</t>
  </si>
  <si>
    <t>ù³Õí³Íù Ù»Í³Ñ³ë³ÏÇ ³ÙµáõÉ³ïáñ µÍßÏ³Ï³Ý ù³ñïÇó  03.07.2013թ Ն-35 հրամանի , հավելված  3</t>
  </si>
  <si>
    <t>ù³Õí³Íù ³ÙµáõÉ³ïáñ ÑÇí³Ý¹Ç µÍßÏ³Ï³Ý ù³ñïÇó Ó¨  027/áõ</t>
  </si>
  <si>
    <t>ï»Õ»Ï³ïíáõÃÛáõÝ ÑÕÇáõÃÛ³Ý ÁÝÃ³óùáõÙ íï³Ý·Ç Ýß³ÝÝ»ñÇ Ù³ëÇÝ Ñ³í»Éí³Í 2 ³</t>
  </si>
  <si>
    <t>³ñ·³Ý¹Ç å³ñ³ÝáóÇ óÇïáÉá·Ç³Ï³Ý ùÝÝáõÃÛ³Ý áõÕ»·Çñ</t>
  </si>
  <si>
    <t>Երեխաների  շրունակական ÑëÏáÕáõÃÛ³Ý ù³ñï   03.07.2013թ Ն-35  հրամանի  հավելված 5</t>
  </si>
  <si>
    <t>ÑÕÇÇ ÷áË³Ý³ÏÙ³Ý ù³ñï հավելված 7</t>
  </si>
  <si>
    <t>ÑÕÇÇ ¨ ÍÝÝ¹Ï³ÝÇ ³ÝÑ³ï³Ï³Ý ù³ñïի  ձև  հավելված  1</t>
  </si>
  <si>
    <t>ýÇ½ÇáÃ»ñ³å¨ïÇÏ µ³Å³ÝÙáõÝùáõÙ µáõÅíáÕ ÑÇí³Ý¹Ç ù³ñï Ó¨044/áõ ²-5</t>
  </si>
  <si>
    <t>ûñ³·Çñ åáÉÇÏÉÇÝÇÏ³ Ï³ï³ñ³Í Ñ³×³ËáõÙÝ»ñÇ ¨ ïÝ³ÛÇÝ ³Ûó»ñÇ Ñ³ßí³éáõÙ Ó¨ 039/áõ-88</t>
  </si>
  <si>
    <t>քաղվածք հղիի և ծննդկանի անհատական քարտից հավելված  3</t>
  </si>
  <si>
    <t>ß³Ï³Ý³·»ÕÓÇ ÑÛáõÃÇ Ñ»ï³½áïáõÃÛáõÝ /15*11/</t>
  </si>
  <si>
    <t>³ÏÝáóÝ»ñÇ ¹»Õ³ïáÙë   2  /15*11/</t>
  </si>
  <si>
    <t>áõÕ»·Çñ ÙÇ¨ÝáõÛÝ µÍßÏ³Ï³Ý Ï³½Ù³Ï»ñåáõÃÛáõÝáõÙ É³µáñ³ïáñ-·áñÍÇù³ÛÇÝ ³ËïáñáßÇã Ñ»ï³½áïáõÃÛáõÝ13,09,2013թ Ն-47 հրամանի Ñ³í»Éí³Í  6</t>
  </si>
  <si>
    <t>Ù»Í³Ñ³ë³ÏÇ ³ÙµáõÉ³ïáñ µÍßÏ³Ï³Ý ù³ñï</t>
  </si>
  <si>
    <t xml:space="preserve">հղիի  ·»ñÓ³ÛÝ³ÛÇÝ հետազոտության արձանագրություն  N1հավելված  8  </t>
  </si>
  <si>
    <t>Ý³Ë³ÍÝÝ¹Û³Ý å³ïñáÝ³Å 25,12,2007թ Ն 1925 հրամանի հավելվաց 5</t>
  </si>
  <si>
    <t>2 ³Ùë³Ï³ÝÇó ÙÇÝã¨ 5 ï³ñ»Ï³Ý ÑÇí³Ý¹ »ñ»Ë³ÛÇ í³ñáõÙ</t>
  </si>
  <si>
    <t>ûñ³·Çñ åáÉÇÏÉÇÝÇÏ³ Ï³ï³ñ³Í Ñ³×³ËáõÙÝ»ñÇ ¨ ïÝ³ÛÇÝ ³Ûó»ñÇ Ñ³ßí³éáõÙ 0-14ï 0-17ï</t>
  </si>
  <si>
    <t>¹»é³Ñ³ëÝ»ñÇ Ñá·»µ³Ý³ëáóÇ³É³Ï³Ý Ñ³ñó³ß³ñ</t>
  </si>
  <si>
    <t>íï³Ý·Ç Ýß³ÝÝ»ñÁ Ýáñ³ÍÝÇ Ùáï,áñáÝó ³éÏ³ÛáõÃÛ³Ý ¹»åùáõÙ Ù³ÛñÁ å»ïù ¿ ¹ÇÙÇ µÍßÏÇ 28,12,2012թ Ա-3105 հրամանի  Ñ³í»Éí³Í   14  ²-5</t>
  </si>
  <si>
    <t>³éáÕçáõÃÛ³Ý ³ÝÓÝ³·Çñ ամբուլատոր պոլիկլինիկական հաստատության կողմից տրվող  25,08,2015թ Ա-2299 հրամանի հավելված  5</t>
  </si>
  <si>
    <t>¹»é³Ñ³ëÇ 18 տ ÷áË³¹ñÙ³Ý »½ñ³Ï³óáõÃÛáõÝ 28,12,2012թ Ա-3105 հրամանի հավելված N 16</t>
  </si>
  <si>
    <t>áõÕ»·Çñ ÑÇí³Ý¹³ÝáóÝ»ñáõÙ, Ý»Õ Ù³ëÝ³·Çï³Ï³Ý Ï»ÝïñáÝÝ»ñáõÙ ¨ /Ï³Ù µÍßÏ³Ï³Ý Ñ³Ù³ÉÇñÝ»ñáõÙ »ñ»Ë³Ý»ñÇ Ý»Õ Ù³ëÝ³·Çï³Ï³Ý ËáñÑñ¹³ïíáõÃÛ³Ý 01,11,2013թ Ն-70  Ñ³í»Éí³Í  28</t>
  </si>
  <si>
    <t>áõÕ»·Çñ Ù³ëÝ³·Çï³Ï³Ý ËáñÑñ¹³ïíáõÃÛ³Ý Ï³Ù É³µáñ³ïáñ -·áñÍÇù³ÛÇÝ ³ËïáñáßÇã Ñ»ï³½áïáõÃÛáõÝÝ»ñÇ Ñ³í»Éí³Í  5</t>
  </si>
  <si>
    <t>Ï³ÝË³ñ·»ÉÇã å³ïí³ëïáõÙÝ»ñÇ ù³ñï  Ó¨  063</t>
  </si>
  <si>
    <t>»ñ»Ë³ÛÇ µÍßÏ³Ï³Ý ù³ñï /Ó¨ 057/ 09,04,2013թ Ա-874 հրամանի Ñ³í»Éí³Í  4</t>
  </si>
  <si>
    <t>ßï³å Ñ³Õáñ¹áõÙ í³ñ³ÏÇã ÑÇí³Ý¹áõÃÛáõÝÝ»ñÇ,Ãáù³µáñµÇ,ëÝÝ¹³ÛÇÝ ÃáõÝ³íáñáõÙÝ»ñÇ,Ñ»ïå³ïí³ëïáõÙ³ÛÇÝ ³Ýµ³ñ»Ñ³çáÕ ¨ Ù³Ñí³Ý ¹»åù»ñÇ Ó¨ ÞÑ-1 Ñ³í»Éí³Í 13</t>
  </si>
  <si>
    <t xml:space="preserve">ÑÇß»óÙ³Ý Ã»ñÃÇÏ ³ÙµáõÉ³ïáñ åáÉÇÏÉÇÝÇÏ³Ï³Ý µáõÅ Ï³½Ù³Ï»ñåáõÃÛáõÝÝ»ñáõÙ ³Ù»Ý³ÙÛ³ ½ÝÝáõÙÝ»ñÇ ¨ ËáñÑñ¹³ïíáõÃÛáõÝ ³ÝóÝ»Éáõ Ñ³í»Éí³Í  3 </t>
  </si>
  <si>
    <t xml:space="preserve">»ñ»Ë³ÛÇ µÍßÏ³Ï³Ý ÑëÏáÕáõÃÛ³Ý ³ÙµáõÉ³ïáñ ù³ñï </t>
  </si>
  <si>
    <t>³éáÕçáõÃÛ³Ý ³é³çÝ³ÛÇÝ å³Ñå³ÝÙ³Ý Í³é³ÛáõÃÛáõÝÝ»ñ Ù³ïáõóÙ³Ý Ó¨ 4  03,07,2013թ  Ն-35 հրամանի , հավելված  4</t>
  </si>
  <si>
    <t>¹»Õ³ïáÙë ëáíáñ³Ï³Ý ¹»Õ»ñÇ Ñ³Ù³ñ 3</t>
  </si>
  <si>
    <t>18 ¨ µ³ñÓñ ï³ñÇùÇ ³ÝÓÇ µÍßÏ³ëáóÇ³É³Ï³Ý ÷áñÓ³ùÝÝáõÃÛ³Ý áõÕ»·ñÇ Ó¨  88-1</t>
  </si>
  <si>
    <t xml:space="preserve">·ñ³ë»ÝÛ³Ï³ÛÇÝ ·Çñù  100Ã Ï    </t>
  </si>
  <si>
    <t xml:space="preserve">·ñ³ë»ÝÛ³Ï³ÛÇÝ ·Çñù  200Ã Ï    </t>
  </si>
  <si>
    <t xml:space="preserve">·ñ³ë»ÝÛ³Ï³ÛÇÝ ·Çñù  300Ã Ï   </t>
  </si>
  <si>
    <t>հղիներին տրամադրվող ծննդօգնության պետական հավաստագրերի գրանցամատյան  հավելված  13</t>
  </si>
  <si>
    <t>ÙáõïùÇ ûñ¹»ñ</t>
  </si>
  <si>
    <t>»ÉùÇ ûñ¹»ñ</t>
  </si>
  <si>
    <t>ÉÇ³½áñ³·Çñ</t>
  </si>
  <si>
    <t>³ßË³ï³Å³Ù³Ý³ÏÇ Ñ³ßí³ñÏ</t>
  </si>
  <si>
    <t>Ñ³ßí»ïíáõÃÛáõÝ ³éÑ³ßÇí ·áõÙ³ñÝ»ñÇ Í³ËëÙ³Ý Ù³ëÇÝ</t>
  </si>
  <si>
    <t>å³Ñ³Ýç³·Çñ  ä- 21</t>
  </si>
  <si>
    <t>հղիի  ·»ñÓ³ÛÝ³ÛÇÝ հետազոտության   արձանագրություն  N2 հավելված  9</t>
  </si>
  <si>
    <t>հղիի  ·»ñÓ³ÛÝ³ÛÇÝ արձանագրություն  N3 հավելված  10</t>
  </si>
  <si>
    <t>áõÕ»·Çñ ³ÙµáõÉ³ïáñ åáÉÇÏÉÇÝÇÏ³Ï³Ý µÍßÏ³Ï³Ý Ï³½Ù³Ï»ñåáõÃÛáõÝÝ»ñÇ µÍßÏÝ»ñÇ ÙÇçáóáí ëáóÇ³É³å»ë ³Ý³å³Ñáí ¨ Ñ³ïáõÏ ËÙµ»ñáõÙ ãÁÝ¹·ñÏí³Í ³ÝÓ³Ýó ÑÇí³Ý¹³Ýáó³ÛÇÝ µÍßÏ³Ï³Ý û·ÝáõÃÛ³Ý ¨ Ñ»ï³½áïÙ³Ý Ñ³í»Éí³Í   8</t>
  </si>
  <si>
    <t>ë»é³Ï³Ý ×³Ý³å³ñÑáí ÷áË³ÝóíáÕ ÑÇí³Ý¹áõÃÛáõÝÝ»ñ ³Ùëí³ Ñ³ßí»ïíáõÃÛáõÝ</t>
  </si>
  <si>
    <t>վիտամին կ-ի անհրաժեշտությունը նորածինների համար  Ա-4 2 կողմից</t>
  </si>
  <si>
    <t>Արտերկիր մեկնող մեծահասակի առողջական վիճակի վերաբերյալ բժշկական եզրակացություն   03.07.2013թ Ն-35  հրամանի  հավելված1</t>
  </si>
  <si>
    <t>ù³Õí³Íù áõÉïñ³Ó³ÛÝ³ÛÇÝ Ñ»ï³½áïáõÃÛáõÝ ² -4</t>
  </si>
  <si>
    <t xml:space="preserve">·»ñÓ³ÛÝ³ÛÇÝ Ñ»ï³½áïáõÃÛáõÝ  </t>
  </si>
  <si>
    <t>Բնակչությանը պետության կողմից երաշխավորված անվճար օգնության և սպասարկման շրջանակներում սրտի անհետաձգելի վիրահատության(ոչ դեղապատ ստենտի տեղադրում) ծրագրի շրջանակներում քաղաքացուն տրվող իրազեկման թերթիկ  հավելված 2</t>
  </si>
  <si>
    <t>Եզրափակիչ  ակտ   պարբերական բժշկական զննության</t>
  </si>
  <si>
    <t>Տեղեկանք դատավորի, դատախազի և Հայաստանի հանրապետությա դատախազության աշխատակազմի պետական ծառայողի պաշտոնում նշանակման խոչընդոտող ֆիզիկական արատների և հիվանդությունների բացակայության մասին  հավելված  1</t>
  </si>
  <si>
    <t>Զենքի տիրապետմանը խոչնդոտող հիվանդությունների և ֆիզիկական թերությունների վերաբերյալ տեղեկանք /02,06,2001թ N 489 որոշում /</t>
  </si>
  <si>
    <t>Տեղեկանք սոցիալական փաթեթի շահառուների հավելված 2  Ա-5</t>
  </si>
  <si>
    <t>Տուբերկուլյոզով հիվանդի ամբուլատոր քարտ</t>
  </si>
  <si>
    <t>մարդատար ավտոմեքեայի երթուղային թերթ</t>
  </si>
  <si>
    <t>հատ</t>
  </si>
  <si>
    <t>Հայկարլի  ՍՊԸ</t>
  </si>
  <si>
    <t>Ա Ձ Էդգար Դավթյան</t>
  </si>
  <si>
    <t>ԱՁ Արման Ասմանգուլյան</t>
  </si>
  <si>
    <t>ԱԱՀ-ն ներառյալ</t>
  </si>
  <si>
    <t>Վա- Հա ՍՊԸ</t>
  </si>
  <si>
    <t>Պրինտ Ռեփաբլիք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</si>
</sst>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rgb="FF7030A0"/>
      <name val="Sylfaen"/>
      <family val="1"/>
      <charset val="204"/>
    </font>
    <font>
      <b/>
      <sz val="12"/>
      <name val="Arial Armenian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11"/>
      <name val="Calibri"/>
      <family val="2"/>
      <scheme val="minor"/>
    </font>
    <font>
      <sz val="12"/>
      <name val="Arial Armenian"/>
      <family val="2"/>
    </font>
    <font>
      <sz val="11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 applyAlignment="1">
      <alignment horizontal="justify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/>
    </xf>
    <xf numFmtId="2" fontId="0" fillId="2" borderId="1" xfId="0" applyNumberFormat="1" applyFill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1" fillId="0" borderId="2" xfId="0" applyFont="1" applyBorder="1" applyAlignment="1">
      <alignment horizontal="justify"/>
    </xf>
    <xf numFmtId="0" fontId="2" fillId="0" borderId="2" xfId="0" applyFont="1" applyBorder="1" applyAlignment="1">
      <alignment horizontal="justify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justify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justify"/>
    </xf>
    <xf numFmtId="0" fontId="6" fillId="0" borderId="2" xfId="0" applyFont="1" applyBorder="1" applyAlignment="1">
      <alignment horizontal="center" vertical="justify"/>
    </xf>
    <xf numFmtId="0" fontId="7" fillId="0" borderId="2" xfId="0" applyFont="1" applyBorder="1" applyAlignment="1">
      <alignment horizontal="center" vertical="justify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justify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justify"/>
    </xf>
    <xf numFmtId="0" fontId="6" fillId="0" borderId="4" xfId="0" applyFont="1" applyBorder="1" applyAlignment="1">
      <alignment horizontal="center" vertical="justify"/>
    </xf>
    <xf numFmtId="0" fontId="7" fillId="0" borderId="4" xfId="0" applyFont="1" applyBorder="1" applyAlignment="1">
      <alignment horizontal="center" vertical="justify"/>
    </xf>
    <xf numFmtId="2" fontId="10" fillId="2" borderId="4" xfId="0" applyNumberFormat="1" applyFont="1" applyFill="1" applyBorder="1" applyAlignment="1">
      <alignment horizontal="right" vertical="justify"/>
    </xf>
    <xf numFmtId="0" fontId="10" fillId="2" borderId="5" xfId="0" applyFont="1" applyFill="1" applyBorder="1" applyAlignment="1">
      <alignment horizontal="justify" vertical="justify"/>
    </xf>
    <xf numFmtId="0" fontId="10" fillId="2" borderId="4" xfId="0" applyFont="1" applyFill="1" applyBorder="1" applyAlignment="1">
      <alignment horizontal="justify"/>
    </xf>
    <xf numFmtId="0" fontId="11" fillId="0" borderId="1" xfId="0" applyFont="1" applyBorder="1"/>
    <xf numFmtId="0" fontId="12" fillId="0" borderId="1" xfId="0" applyFont="1" applyBorder="1"/>
    <xf numFmtId="0" fontId="12" fillId="3" borderId="1" xfId="0" applyFont="1" applyFill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0" fontId="1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13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right"/>
    </xf>
    <xf numFmtId="0" fontId="13" fillId="2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justify"/>
    </xf>
    <xf numFmtId="2" fontId="0" fillId="0" borderId="1" xfId="0" applyNumberFormat="1" applyBorder="1"/>
    <xf numFmtId="165" fontId="0" fillId="0" borderId="1" xfId="0" applyNumberFormat="1" applyBorder="1"/>
    <xf numFmtId="0" fontId="0" fillId="4" borderId="1" xfId="0" applyFill="1" applyBorder="1"/>
    <xf numFmtId="165" fontId="0" fillId="4" borderId="1" xfId="0" applyNumberFormat="1" applyFill="1" applyBorder="1"/>
    <xf numFmtId="2" fontId="0" fillId="4" borderId="1" xfId="0" applyNumberFormat="1" applyFill="1" applyBorder="1"/>
    <xf numFmtId="165" fontId="0" fillId="5" borderId="1" xfId="0" applyNumberFormat="1" applyFill="1" applyBorder="1"/>
    <xf numFmtId="0" fontId="0" fillId="5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tabSelected="1" workbookViewId="0">
      <pane xSplit="5" ySplit="4" topLeftCell="F47" activePane="bottomRight" state="frozen"/>
      <selection pane="topRight" activeCell="F1" sqref="F1"/>
      <selection pane="bottomLeft" activeCell="A5" sqref="A5"/>
      <selection pane="bottomRight" activeCell="P77" sqref="P77"/>
    </sheetView>
  </sheetViews>
  <sheetFormatPr defaultRowHeight="15" x14ac:dyDescent="0.25"/>
  <cols>
    <col min="1" max="1" width="4.28515625" customWidth="1"/>
    <col min="2" max="2" width="45.85546875" customWidth="1"/>
    <col min="3" max="3" width="6.42578125" customWidth="1"/>
    <col min="10" max="10" width="9.5703125" bestFit="1" customWidth="1"/>
  </cols>
  <sheetData>
    <row r="1" spans="1:16" ht="18" x14ac:dyDescent="0.25">
      <c r="A1" s="1"/>
      <c r="B1" s="2"/>
      <c r="C1" s="3"/>
      <c r="D1" s="3"/>
      <c r="E1" s="4"/>
      <c r="F1" s="4"/>
      <c r="G1" s="5"/>
      <c r="H1" s="6"/>
      <c r="I1" s="7" t="s">
        <v>0</v>
      </c>
      <c r="J1" s="8"/>
      <c r="K1" s="8"/>
      <c r="L1" s="8"/>
      <c r="M1" s="8"/>
      <c r="N1" s="8"/>
      <c r="O1" s="8"/>
      <c r="P1" s="8"/>
    </row>
    <row r="2" spans="1:16" ht="15.75" x14ac:dyDescent="0.25">
      <c r="A2" s="1"/>
      <c r="B2" s="2" t="s">
        <v>1</v>
      </c>
      <c r="C2" s="3"/>
      <c r="D2" s="9"/>
      <c r="E2" s="10"/>
      <c r="F2" s="10"/>
      <c r="G2" s="11" t="s">
        <v>2</v>
      </c>
      <c r="H2" s="12"/>
      <c r="I2" s="12"/>
      <c r="J2" s="12"/>
      <c r="K2" s="12"/>
      <c r="L2" s="12"/>
      <c r="M2" s="12"/>
      <c r="N2" s="12"/>
      <c r="O2" s="12"/>
      <c r="P2" s="12"/>
    </row>
    <row r="3" spans="1:16" ht="29.25" customHeight="1" x14ac:dyDescent="0.25">
      <c r="A3" s="13" t="s">
        <v>3</v>
      </c>
      <c r="B3" s="14" t="s">
        <v>4</v>
      </c>
      <c r="C3" s="15"/>
      <c r="D3" s="16"/>
      <c r="E3" s="17"/>
      <c r="F3" s="18" t="s">
        <v>81</v>
      </c>
      <c r="G3" s="19"/>
      <c r="H3" s="18" t="s">
        <v>80</v>
      </c>
      <c r="I3" s="19"/>
      <c r="J3" s="20" t="s">
        <v>82</v>
      </c>
      <c r="K3" s="21"/>
      <c r="L3" s="43"/>
      <c r="M3" s="20" t="s">
        <v>84</v>
      </c>
      <c r="N3" s="21"/>
      <c r="O3" s="20" t="s">
        <v>85</v>
      </c>
      <c r="P3" s="21"/>
    </row>
    <row r="4" spans="1:16" ht="30" x14ac:dyDescent="0.25">
      <c r="A4" s="22"/>
      <c r="B4" s="23"/>
      <c r="C4" s="24"/>
      <c r="D4" s="25" t="s">
        <v>5</v>
      </c>
      <c r="E4" s="26" t="s">
        <v>6</v>
      </c>
      <c r="F4" s="26" t="s">
        <v>7</v>
      </c>
      <c r="G4" s="27" t="s">
        <v>8</v>
      </c>
      <c r="H4" s="26" t="s">
        <v>7</v>
      </c>
      <c r="I4" s="28" t="s">
        <v>8</v>
      </c>
      <c r="J4" s="26" t="s">
        <v>7</v>
      </c>
      <c r="K4" s="29" t="s">
        <v>8</v>
      </c>
      <c r="L4" s="44" t="s">
        <v>83</v>
      </c>
      <c r="M4" s="26" t="s">
        <v>7</v>
      </c>
      <c r="N4" s="29" t="s">
        <v>8</v>
      </c>
      <c r="O4" s="26" t="s">
        <v>7</v>
      </c>
      <c r="P4" s="29" t="s">
        <v>8</v>
      </c>
    </row>
    <row r="5" spans="1:16" ht="15.75" x14ac:dyDescent="0.25">
      <c r="A5" s="30">
        <v>1</v>
      </c>
      <c r="B5" s="31" t="s">
        <v>9</v>
      </c>
      <c r="C5" s="42" t="s">
        <v>79</v>
      </c>
      <c r="D5" s="38">
        <v>3</v>
      </c>
      <c r="E5" s="39">
        <v>8000</v>
      </c>
      <c r="F5" s="37">
        <f>G5/E5</f>
        <v>2.9</v>
      </c>
      <c r="G5" s="37">
        <v>23200</v>
      </c>
      <c r="H5" s="46">
        <f>I5/E5</f>
        <v>1.1499999999999999</v>
      </c>
      <c r="I5" s="37">
        <v>9200</v>
      </c>
      <c r="J5" s="46">
        <f>K5/E5</f>
        <v>1.925</v>
      </c>
      <c r="K5" s="37">
        <v>15400</v>
      </c>
      <c r="L5" s="37">
        <v>18480</v>
      </c>
      <c r="M5" s="46">
        <f>N5/E5</f>
        <v>1.5</v>
      </c>
      <c r="N5" s="37">
        <v>12000</v>
      </c>
      <c r="O5" s="47">
        <f>P5/E5</f>
        <v>1</v>
      </c>
      <c r="P5" s="47">
        <v>8000</v>
      </c>
    </row>
    <row r="6" spans="1:16" ht="15.75" x14ac:dyDescent="0.25">
      <c r="A6" s="30">
        <v>2</v>
      </c>
      <c r="B6" s="31" t="s">
        <v>10</v>
      </c>
      <c r="C6" s="42" t="s">
        <v>79</v>
      </c>
      <c r="D6" s="38">
        <v>3</v>
      </c>
      <c r="E6" s="39">
        <v>12000</v>
      </c>
      <c r="F6" s="37">
        <f t="shared" ref="F6:F69" si="0">G6/E6</f>
        <v>2.9</v>
      </c>
      <c r="G6" s="37">
        <v>34800</v>
      </c>
      <c r="H6" s="46">
        <f t="shared" ref="H6:H69" si="1">I6/E6</f>
        <v>1.1499999999999999</v>
      </c>
      <c r="I6" s="37">
        <v>13800</v>
      </c>
      <c r="J6" s="46">
        <f t="shared" ref="J6:J69" si="2">K6/E6</f>
        <v>1.925</v>
      </c>
      <c r="K6" s="37">
        <v>23100</v>
      </c>
      <c r="L6" s="37">
        <v>27720</v>
      </c>
      <c r="M6" s="48">
        <f t="shared" ref="M6:M69" si="3">N6/E6</f>
        <v>1</v>
      </c>
      <c r="N6" s="47">
        <v>12000</v>
      </c>
      <c r="O6" s="37">
        <f t="shared" ref="O6:O69" si="4">P6/E6</f>
        <v>10</v>
      </c>
      <c r="P6" s="37">
        <v>120000</v>
      </c>
    </row>
    <row r="7" spans="1:16" ht="15.75" x14ac:dyDescent="0.25">
      <c r="A7" s="30">
        <v>3</v>
      </c>
      <c r="B7" s="31" t="s">
        <v>11</v>
      </c>
      <c r="C7" s="42" t="s">
        <v>79</v>
      </c>
      <c r="D7" s="38">
        <v>3</v>
      </c>
      <c r="E7" s="39">
        <v>3000</v>
      </c>
      <c r="F7" s="37">
        <f t="shared" si="0"/>
        <v>2.9</v>
      </c>
      <c r="G7" s="37">
        <v>8700</v>
      </c>
      <c r="H7" s="46">
        <f t="shared" si="1"/>
        <v>1.5566666666666666</v>
      </c>
      <c r="I7" s="37">
        <v>4670</v>
      </c>
      <c r="J7" s="48">
        <f t="shared" si="2"/>
        <v>1.3</v>
      </c>
      <c r="K7" s="47">
        <v>3900</v>
      </c>
      <c r="L7" s="47">
        <v>4680</v>
      </c>
      <c r="M7" s="46">
        <f t="shared" si="3"/>
        <v>3</v>
      </c>
      <c r="N7" s="37">
        <v>9000</v>
      </c>
      <c r="O7" s="37">
        <f t="shared" si="4"/>
        <v>0</v>
      </c>
      <c r="P7" s="37"/>
    </row>
    <row r="8" spans="1:16" ht="15.75" x14ac:dyDescent="0.25">
      <c r="A8" s="30">
        <v>4</v>
      </c>
      <c r="B8" s="32" t="s">
        <v>12</v>
      </c>
      <c r="C8" s="42" t="s">
        <v>79</v>
      </c>
      <c r="D8" s="38">
        <v>3</v>
      </c>
      <c r="E8" s="39">
        <v>6000</v>
      </c>
      <c r="F8" s="37">
        <f t="shared" si="0"/>
        <v>2.9</v>
      </c>
      <c r="G8" s="37">
        <v>17400</v>
      </c>
      <c r="H8" s="46">
        <f t="shared" si="1"/>
        <v>2</v>
      </c>
      <c r="I8" s="37">
        <v>12000</v>
      </c>
      <c r="J8" s="48">
        <f t="shared" si="2"/>
        <v>1.9416666666666667</v>
      </c>
      <c r="K8" s="47">
        <v>11650</v>
      </c>
      <c r="L8" s="47">
        <v>13980</v>
      </c>
      <c r="M8" s="46">
        <f t="shared" si="3"/>
        <v>2</v>
      </c>
      <c r="N8" s="37">
        <v>12000</v>
      </c>
      <c r="O8" s="37">
        <f t="shared" si="4"/>
        <v>5.25</v>
      </c>
      <c r="P8" s="37">
        <v>31500</v>
      </c>
    </row>
    <row r="9" spans="1:16" ht="15.75" x14ac:dyDescent="0.25">
      <c r="A9" s="30">
        <v>5</v>
      </c>
      <c r="B9" s="32" t="s">
        <v>13</v>
      </c>
      <c r="C9" s="42" t="s">
        <v>79</v>
      </c>
      <c r="D9" s="38">
        <v>3</v>
      </c>
      <c r="E9" s="39">
        <v>12000</v>
      </c>
      <c r="F9" s="37">
        <f t="shared" si="0"/>
        <v>2.9</v>
      </c>
      <c r="G9" s="37">
        <v>34800</v>
      </c>
      <c r="H9" s="46">
        <f t="shared" si="1"/>
        <v>1.9541666666666666</v>
      </c>
      <c r="I9" s="37">
        <v>23450</v>
      </c>
      <c r="J9" s="48">
        <f t="shared" si="2"/>
        <v>1.925</v>
      </c>
      <c r="K9" s="47">
        <v>23100</v>
      </c>
      <c r="L9" s="47">
        <v>27720</v>
      </c>
      <c r="M9" s="46">
        <f t="shared" si="3"/>
        <v>2</v>
      </c>
      <c r="N9" s="37">
        <v>24000</v>
      </c>
      <c r="O9" s="37">
        <f t="shared" si="4"/>
        <v>5.25</v>
      </c>
      <c r="P9" s="37">
        <v>63000</v>
      </c>
    </row>
    <row r="10" spans="1:16" ht="15.75" x14ac:dyDescent="0.25">
      <c r="A10" s="30">
        <v>6</v>
      </c>
      <c r="B10" s="32" t="s">
        <v>14</v>
      </c>
      <c r="C10" s="42" t="s">
        <v>79</v>
      </c>
      <c r="D10" s="38">
        <v>3</v>
      </c>
      <c r="E10" s="39">
        <v>4000</v>
      </c>
      <c r="F10" s="37">
        <f t="shared" si="0"/>
        <v>2.9</v>
      </c>
      <c r="G10" s="37">
        <v>11600</v>
      </c>
      <c r="H10" s="46">
        <f t="shared" si="1"/>
        <v>2.0625</v>
      </c>
      <c r="I10" s="37">
        <v>8250</v>
      </c>
      <c r="J10" s="48">
        <f t="shared" si="2"/>
        <v>1.925</v>
      </c>
      <c r="K10" s="47">
        <v>7700</v>
      </c>
      <c r="L10" s="47">
        <v>9240</v>
      </c>
      <c r="M10" s="46">
        <f t="shared" si="3"/>
        <v>2</v>
      </c>
      <c r="N10" s="37">
        <v>8000</v>
      </c>
      <c r="O10" s="37">
        <f t="shared" si="4"/>
        <v>5.25</v>
      </c>
      <c r="P10" s="37">
        <v>21000</v>
      </c>
    </row>
    <row r="11" spans="1:16" ht="15.75" x14ac:dyDescent="0.25">
      <c r="A11" s="30">
        <v>7</v>
      </c>
      <c r="B11" s="32" t="s">
        <v>15</v>
      </c>
      <c r="C11" s="42" t="s">
        <v>79</v>
      </c>
      <c r="D11" s="38">
        <v>3</v>
      </c>
      <c r="E11" s="39">
        <v>6000</v>
      </c>
      <c r="F11" s="37">
        <f t="shared" si="0"/>
        <v>2.9</v>
      </c>
      <c r="G11" s="37">
        <v>17400</v>
      </c>
      <c r="H11" s="46">
        <f t="shared" si="1"/>
        <v>2</v>
      </c>
      <c r="I11" s="37">
        <v>12000</v>
      </c>
      <c r="J11" s="48">
        <f t="shared" si="2"/>
        <v>1.925</v>
      </c>
      <c r="K11" s="47">
        <v>11550</v>
      </c>
      <c r="L11" s="47">
        <v>13860</v>
      </c>
      <c r="M11" s="46">
        <f t="shared" si="3"/>
        <v>2</v>
      </c>
      <c r="N11" s="37">
        <v>12000</v>
      </c>
      <c r="O11" s="37">
        <f t="shared" si="4"/>
        <v>5.25</v>
      </c>
      <c r="P11" s="37">
        <v>31500</v>
      </c>
    </row>
    <row r="12" spans="1:16" ht="15.75" x14ac:dyDescent="0.25">
      <c r="A12" s="30">
        <v>8</v>
      </c>
      <c r="B12" s="31" t="s">
        <v>16</v>
      </c>
      <c r="C12" s="42" t="s">
        <v>79</v>
      </c>
      <c r="D12" s="38">
        <v>3</v>
      </c>
      <c r="E12" s="39">
        <v>4000</v>
      </c>
      <c r="F12" s="37">
        <f t="shared" si="0"/>
        <v>2.9</v>
      </c>
      <c r="G12" s="37">
        <v>11600</v>
      </c>
      <c r="H12" s="46">
        <f t="shared" si="1"/>
        <v>2.0625</v>
      </c>
      <c r="I12" s="37">
        <v>8250</v>
      </c>
      <c r="J12" s="48">
        <f t="shared" si="2"/>
        <v>1.925</v>
      </c>
      <c r="K12" s="47">
        <v>7700</v>
      </c>
      <c r="L12" s="47">
        <v>9240</v>
      </c>
      <c r="M12" s="46">
        <f t="shared" si="3"/>
        <v>2</v>
      </c>
      <c r="N12" s="37">
        <v>8000</v>
      </c>
      <c r="O12" s="37">
        <f t="shared" si="4"/>
        <v>5.25</v>
      </c>
      <c r="P12" s="37">
        <v>21000</v>
      </c>
    </row>
    <row r="13" spans="1:16" ht="15.75" x14ac:dyDescent="0.25">
      <c r="A13" s="30">
        <v>9</v>
      </c>
      <c r="B13" s="31" t="s">
        <v>17</v>
      </c>
      <c r="C13" s="42" t="s">
        <v>79</v>
      </c>
      <c r="D13" s="38">
        <v>3</v>
      </c>
      <c r="E13" s="39">
        <v>500</v>
      </c>
      <c r="F13" s="37">
        <f t="shared" si="0"/>
        <v>6</v>
      </c>
      <c r="G13" s="37">
        <v>3000</v>
      </c>
      <c r="H13" s="46">
        <f t="shared" si="1"/>
        <v>2.5</v>
      </c>
      <c r="I13" s="37">
        <v>1250</v>
      </c>
      <c r="J13" s="48">
        <f t="shared" si="2"/>
        <v>1.95</v>
      </c>
      <c r="K13" s="47">
        <v>975</v>
      </c>
      <c r="L13" s="47">
        <v>1170</v>
      </c>
      <c r="M13" s="46">
        <f t="shared" si="3"/>
        <v>0</v>
      </c>
      <c r="N13" s="37"/>
      <c r="O13" s="37">
        <f t="shared" si="4"/>
        <v>15</v>
      </c>
      <c r="P13" s="37">
        <v>7500</v>
      </c>
    </row>
    <row r="14" spans="1:16" ht="15.75" x14ac:dyDescent="0.25">
      <c r="A14" s="30">
        <v>10</v>
      </c>
      <c r="B14" s="31" t="s">
        <v>18</v>
      </c>
      <c r="C14" s="42" t="s">
        <v>79</v>
      </c>
      <c r="D14" s="38">
        <v>3</v>
      </c>
      <c r="E14" s="39">
        <v>500</v>
      </c>
      <c r="F14" s="37">
        <f t="shared" si="0"/>
        <v>6</v>
      </c>
      <c r="G14" s="37">
        <v>3000</v>
      </c>
      <c r="H14" s="46">
        <f t="shared" si="1"/>
        <v>3.18</v>
      </c>
      <c r="I14" s="37">
        <v>1590</v>
      </c>
      <c r="J14" s="48">
        <f t="shared" si="2"/>
        <v>1.95</v>
      </c>
      <c r="K14" s="47">
        <v>975</v>
      </c>
      <c r="L14" s="47">
        <v>1170</v>
      </c>
      <c r="M14" s="46">
        <f t="shared" si="3"/>
        <v>0</v>
      </c>
      <c r="N14" s="37"/>
      <c r="O14" s="37">
        <f t="shared" si="4"/>
        <v>7.5</v>
      </c>
      <c r="P14" s="37">
        <v>3750</v>
      </c>
    </row>
    <row r="15" spans="1:16" ht="30.75" x14ac:dyDescent="0.25">
      <c r="A15" s="30">
        <v>11</v>
      </c>
      <c r="B15" s="33" t="s">
        <v>19</v>
      </c>
      <c r="C15" s="42" t="s">
        <v>79</v>
      </c>
      <c r="D15" s="38">
        <v>3</v>
      </c>
      <c r="E15" s="39">
        <v>1000</v>
      </c>
      <c r="F15" s="37">
        <f t="shared" si="0"/>
        <v>4</v>
      </c>
      <c r="G15" s="37">
        <v>4000</v>
      </c>
      <c r="H15" s="46">
        <f t="shared" si="1"/>
        <v>2.5299999999999998</v>
      </c>
      <c r="I15" s="37">
        <v>2530</v>
      </c>
      <c r="J15" s="48">
        <f t="shared" si="2"/>
        <v>1.95</v>
      </c>
      <c r="K15" s="47">
        <v>1950</v>
      </c>
      <c r="L15" s="47">
        <v>2340</v>
      </c>
      <c r="M15" s="46">
        <f t="shared" si="3"/>
        <v>0</v>
      </c>
      <c r="N15" s="37"/>
      <c r="O15" s="37">
        <f t="shared" si="4"/>
        <v>7.5</v>
      </c>
      <c r="P15" s="37">
        <v>7500</v>
      </c>
    </row>
    <row r="16" spans="1:16" ht="15.75" x14ac:dyDescent="0.25">
      <c r="A16" s="30">
        <v>12</v>
      </c>
      <c r="B16" s="31" t="s">
        <v>20</v>
      </c>
      <c r="C16" s="42" t="s">
        <v>79</v>
      </c>
      <c r="D16" s="38">
        <v>3</v>
      </c>
      <c r="E16" s="39">
        <v>500</v>
      </c>
      <c r="F16" s="37">
        <f t="shared" si="0"/>
        <v>6</v>
      </c>
      <c r="G16" s="37">
        <v>3000</v>
      </c>
      <c r="H16" s="46">
        <f t="shared" si="1"/>
        <v>2.5</v>
      </c>
      <c r="I16" s="37">
        <v>1250</v>
      </c>
      <c r="J16" s="48">
        <f t="shared" si="2"/>
        <v>1.95</v>
      </c>
      <c r="K16" s="47">
        <v>975</v>
      </c>
      <c r="L16" s="47">
        <v>1170</v>
      </c>
      <c r="M16" s="46">
        <f t="shared" si="3"/>
        <v>0</v>
      </c>
      <c r="N16" s="37"/>
      <c r="O16" s="37">
        <f t="shared" si="4"/>
        <v>15</v>
      </c>
      <c r="P16" s="37">
        <v>7500</v>
      </c>
    </row>
    <row r="17" spans="1:16" ht="15.75" x14ac:dyDescent="0.25">
      <c r="A17" s="30">
        <v>13</v>
      </c>
      <c r="B17" s="32" t="s">
        <v>21</v>
      </c>
      <c r="C17" s="42" t="s">
        <v>79</v>
      </c>
      <c r="D17" s="38">
        <v>3</v>
      </c>
      <c r="E17" s="39">
        <v>1000</v>
      </c>
      <c r="F17" s="37">
        <f t="shared" si="0"/>
        <v>4</v>
      </c>
      <c r="G17" s="37">
        <v>4000</v>
      </c>
      <c r="H17" s="48">
        <f t="shared" si="1"/>
        <v>1.85</v>
      </c>
      <c r="I17" s="47">
        <v>1850</v>
      </c>
      <c r="J17" s="46">
        <f t="shared" si="2"/>
        <v>1.95</v>
      </c>
      <c r="K17" s="37">
        <v>1950</v>
      </c>
      <c r="L17" s="37">
        <v>2340</v>
      </c>
      <c r="M17" s="46">
        <f t="shared" si="3"/>
        <v>0</v>
      </c>
      <c r="N17" s="37"/>
      <c r="O17" s="37">
        <f t="shared" si="4"/>
        <v>15</v>
      </c>
      <c r="P17" s="37">
        <v>15000</v>
      </c>
    </row>
    <row r="18" spans="1:16" ht="45.75" x14ac:dyDescent="0.25">
      <c r="A18" s="30">
        <v>14</v>
      </c>
      <c r="B18" s="32" t="s">
        <v>22</v>
      </c>
      <c r="C18" s="42" t="s">
        <v>79</v>
      </c>
      <c r="D18" s="38">
        <v>3</v>
      </c>
      <c r="E18" s="39">
        <v>1500</v>
      </c>
      <c r="F18" s="37">
        <f t="shared" si="0"/>
        <v>3</v>
      </c>
      <c r="G18" s="37">
        <v>4500</v>
      </c>
      <c r="H18" s="46">
        <f t="shared" si="1"/>
        <v>2.3266666666666667</v>
      </c>
      <c r="I18" s="37">
        <v>3490</v>
      </c>
      <c r="J18" s="48">
        <f t="shared" si="2"/>
        <v>1.95</v>
      </c>
      <c r="K18" s="47">
        <v>2925</v>
      </c>
      <c r="L18" s="47">
        <v>3510</v>
      </c>
      <c r="M18" s="46">
        <f t="shared" si="3"/>
        <v>0</v>
      </c>
      <c r="N18" s="37"/>
      <c r="O18" s="37">
        <f t="shared" si="4"/>
        <v>0</v>
      </c>
      <c r="P18" s="37"/>
    </row>
    <row r="19" spans="1:16" ht="30.75" x14ac:dyDescent="0.25">
      <c r="A19" s="30">
        <v>15</v>
      </c>
      <c r="B19" s="32" t="s">
        <v>23</v>
      </c>
      <c r="C19" s="42" t="s">
        <v>79</v>
      </c>
      <c r="D19" s="38">
        <v>3</v>
      </c>
      <c r="E19" s="39">
        <v>500</v>
      </c>
      <c r="F19" s="37">
        <f t="shared" si="0"/>
        <v>3.5</v>
      </c>
      <c r="G19" s="37">
        <v>1750</v>
      </c>
      <c r="H19" s="46">
        <f t="shared" si="1"/>
        <v>3.18</v>
      </c>
      <c r="I19" s="37">
        <v>1590</v>
      </c>
      <c r="J19" s="48">
        <f t="shared" si="2"/>
        <v>1.95</v>
      </c>
      <c r="K19" s="47">
        <v>975</v>
      </c>
      <c r="L19" s="47">
        <v>1170</v>
      </c>
      <c r="M19" s="46">
        <f t="shared" si="3"/>
        <v>0</v>
      </c>
      <c r="N19" s="37"/>
      <c r="O19" s="37">
        <f t="shared" si="4"/>
        <v>0</v>
      </c>
      <c r="P19" s="37"/>
    </row>
    <row r="20" spans="1:16" ht="45.75" x14ac:dyDescent="0.25">
      <c r="A20" s="30">
        <v>16</v>
      </c>
      <c r="B20" s="32" t="s">
        <v>24</v>
      </c>
      <c r="C20" s="42" t="s">
        <v>79</v>
      </c>
      <c r="D20" s="38">
        <v>3</v>
      </c>
      <c r="E20" s="39">
        <v>400</v>
      </c>
      <c r="F20" s="37">
        <f t="shared" si="0"/>
        <v>6</v>
      </c>
      <c r="G20" s="37">
        <v>2400</v>
      </c>
      <c r="H20" s="46">
        <f t="shared" si="1"/>
        <v>3.4750000000000001</v>
      </c>
      <c r="I20" s="37">
        <v>1390</v>
      </c>
      <c r="J20" s="48">
        <f t="shared" si="2"/>
        <v>2.375</v>
      </c>
      <c r="K20" s="47">
        <v>950</v>
      </c>
      <c r="L20" s="47">
        <v>1080</v>
      </c>
      <c r="M20" s="46">
        <f t="shared" si="3"/>
        <v>0</v>
      </c>
      <c r="N20" s="37"/>
      <c r="O20" s="37">
        <f t="shared" si="4"/>
        <v>0</v>
      </c>
      <c r="P20" s="37"/>
    </row>
    <row r="21" spans="1:16" ht="30.75" x14ac:dyDescent="0.25">
      <c r="A21" s="30">
        <v>17</v>
      </c>
      <c r="B21" s="32" t="s">
        <v>25</v>
      </c>
      <c r="C21" s="42" t="s">
        <v>79</v>
      </c>
      <c r="D21" s="38">
        <v>3</v>
      </c>
      <c r="E21" s="39">
        <v>750</v>
      </c>
      <c r="F21" s="37">
        <f t="shared" si="0"/>
        <v>6</v>
      </c>
      <c r="G21" s="37">
        <v>4500</v>
      </c>
      <c r="H21" s="46">
        <f t="shared" si="1"/>
        <v>2.7466666666666666</v>
      </c>
      <c r="I21" s="37">
        <v>2060</v>
      </c>
      <c r="J21" s="48">
        <f t="shared" si="2"/>
        <v>1.8</v>
      </c>
      <c r="K21" s="47">
        <v>1350</v>
      </c>
      <c r="L21" s="47">
        <v>1620</v>
      </c>
      <c r="M21" s="46">
        <f t="shared" si="3"/>
        <v>0</v>
      </c>
      <c r="N21" s="37"/>
      <c r="O21" s="37">
        <f t="shared" si="4"/>
        <v>0</v>
      </c>
      <c r="P21" s="37"/>
    </row>
    <row r="22" spans="1:16" ht="45.75" x14ac:dyDescent="0.25">
      <c r="A22" s="30">
        <v>18</v>
      </c>
      <c r="B22" s="32" t="s">
        <v>26</v>
      </c>
      <c r="C22" s="42" t="s">
        <v>79</v>
      </c>
      <c r="D22" s="38">
        <v>12</v>
      </c>
      <c r="E22" s="39">
        <v>300</v>
      </c>
      <c r="F22" s="37">
        <f t="shared" si="0"/>
        <v>10</v>
      </c>
      <c r="G22" s="37">
        <v>3000</v>
      </c>
      <c r="H22" s="46">
        <f t="shared" si="1"/>
        <v>5.9333333333333336</v>
      </c>
      <c r="I22" s="37">
        <v>1780</v>
      </c>
      <c r="J22" s="48">
        <f t="shared" si="2"/>
        <v>5</v>
      </c>
      <c r="K22" s="47">
        <v>1500</v>
      </c>
      <c r="L22" s="47">
        <v>1800</v>
      </c>
      <c r="M22" s="46">
        <f t="shared" si="3"/>
        <v>0</v>
      </c>
      <c r="N22" s="37"/>
      <c r="O22" s="37">
        <f t="shared" si="4"/>
        <v>0</v>
      </c>
      <c r="P22" s="37"/>
    </row>
    <row r="23" spans="1:16" ht="15.75" x14ac:dyDescent="0.25">
      <c r="A23" s="30">
        <v>19</v>
      </c>
      <c r="B23" s="32" t="s">
        <v>27</v>
      </c>
      <c r="C23" s="42" t="s">
        <v>79</v>
      </c>
      <c r="D23" s="38">
        <v>12</v>
      </c>
      <c r="E23" s="39">
        <v>375</v>
      </c>
      <c r="F23" s="37">
        <f t="shared" si="0"/>
        <v>10</v>
      </c>
      <c r="G23" s="37">
        <v>3750</v>
      </c>
      <c r="H23" s="46">
        <f t="shared" si="1"/>
        <v>5.4933333333333332</v>
      </c>
      <c r="I23" s="37">
        <v>2060</v>
      </c>
      <c r="J23" s="48">
        <f t="shared" si="2"/>
        <v>4</v>
      </c>
      <c r="K23" s="47">
        <v>1500</v>
      </c>
      <c r="L23" s="47">
        <v>1800</v>
      </c>
      <c r="M23" s="46">
        <f t="shared" si="3"/>
        <v>0</v>
      </c>
      <c r="N23" s="37"/>
      <c r="O23" s="37">
        <f t="shared" si="4"/>
        <v>0</v>
      </c>
      <c r="P23" s="37"/>
    </row>
    <row r="24" spans="1:16" ht="30.75" x14ac:dyDescent="0.25">
      <c r="A24" s="30">
        <v>20</v>
      </c>
      <c r="B24" s="32" t="s">
        <v>28</v>
      </c>
      <c r="C24" s="42" t="s">
        <v>79</v>
      </c>
      <c r="D24" s="38">
        <v>41</v>
      </c>
      <c r="E24" s="39">
        <v>500</v>
      </c>
      <c r="F24" s="37">
        <f t="shared" si="0"/>
        <v>85</v>
      </c>
      <c r="G24" s="37">
        <v>42500</v>
      </c>
      <c r="H24" s="48">
        <f t="shared" si="1"/>
        <v>32.799999999999997</v>
      </c>
      <c r="I24" s="47">
        <v>16400</v>
      </c>
      <c r="J24" s="46">
        <f t="shared" si="2"/>
        <v>35.4</v>
      </c>
      <c r="K24" s="37">
        <v>17700</v>
      </c>
      <c r="L24" s="37">
        <v>21240</v>
      </c>
      <c r="M24" s="46">
        <f t="shared" si="3"/>
        <v>0</v>
      </c>
      <c r="N24" s="37"/>
      <c r="O24" s="37">
        <f t="shared" si="4"/>
        <v>0</v>
      </c>
      <c r="P24" s="37"/>
    </row>
    <row r="25" spans="1:16" ht="30.75" x14ac:dyDescent="0.25">
      <c r="A25" s="30">
        <v>21</v>
      </c>
      <c r="B25" s="32" t="s">
        <v>29</v>
      </c>
      <c r="C25" s="42" t="s">
        <v>79</v>
      </c>
      <c r="D25" s="38">
        <v>6</v>
      </c>
      <c r="E25" s="39">
        <v>200</v>
      </c>
      <c r="F25" s="37">
        <f t="shared" si="0"/>
        <v>5</v>
      </c>
      <c r="G25" s="37">
        <v>1000</v>
      </c>
      <c r="H25" s="46">
        <f t="shared" si="1"/>
        <v>5</v>
      </c>
      <c r="I25" s="37">
        <v>1000</v>
      </c>
      <c r="J25" s="48">
        <f t="shared" si="2"/>
        <v>4.5</v>
      </c>
      <c r="K25" s="47">
        <v>900</v>
      </c>
      <c r="L25" s="47">
        <v>1080</v>
      </c>
      <c r="M25" s="46">
        <f t="shared" si="3"/>
        <v>0</v>
      </c>
      <c r="N25" s="37"/>
      <c r="O25" s="37">
        <f t="shared" si="4"/>
        <v>10</v>
      </c>
      <c r="P25" s="37">
        <v>2000</v>
      </c>
    </row>
    <row r="26" spans="1:16" ht="45.75" x14ac:dyDescent="0.25">
      <c r="A26" s="30">
        <v>22</v>
      </c>
      <c r="B26" s="32" t="s">
        <v>30</v>
      </c>
      <c r="C26" s="42" t="s">
        <v>79</v>
      </c>
      <c r="D26" s="38">
        <v>8</v>
      </c>
      <c r="E26" s="39">
        <v>1500</v>
      </c>
      <c r="F26" s="37">
        <f t="shared" si="0"/>
        <v>6</v>
      </c>
      <c r="G26" s="37">
        <v>9000</v>
      </c>
      <c r="H26" s="46">
        <f t="shared" si="1"/>
        <v>4.2</v>
      </c>
      <c r="I26" s="37">
        <v>6300</v>
      </c>
      <c r="J26" s="48">
        <f t="shared" si="2"/>
        <v>3.9</v>
      </c>
      <c r="K26" s="47">
        <v>5850</v>
      </c>
      <c r="L26" s="47">
        <v>7020</v>
      </c>
      <c r="M26" s="46">
        <f t="shared" si="3"/>
        <v>6</v>
      </c>
      <c r="N26" s="37">
        <v>9000</v>
      </c>
      <c r="O26" s="37">
        <f t="shared" si="4"/>
        <v>0</v>
      </c>
      <c r="P26" s="37"/>
    </row>
    <row r="27" spans="1:16" ht="30.75" x14ac:dyDescent="0.25">
      <c r="A27" s="30">
        <v>24</v>
      </c>
      <c r="B27" s="34" t="s">
        <v>31</v>
      </c>
      <c r="C27" s="42" t="s">
        <v>79</v>
      </c>
      <c r="D27" s="38">
        <v>7</v>
      </c>
      <c r="E27" s="39">
        <v>750</v>
      </c>
      <c r="F27" s="37">
        <f t="shared" si="0"/>
        <v>4</v>
      </c>
      <c r="G27" s="37">
        <v>3000</v>
      </c>
      <c r="H27" s="46">
        <f t="shared" si="1"/>
        <v>2.7466666666666666</v>
      </c>
      <c r="I27" s="37">
        <v>2060</v>
      </c>
      <c r="J27" s="48">
        <f t="shared" si="2"/>
        <v>1.9466666666666668</v>
      </c>
      <c r="K27" s="47">
        <v>1460</v>
      </c>
      <c r="L27" s="47">
        <v>1752</v>
      </c>
      <c r="M27" s="46">
        <f t="shared" si="3"/>
        <v>0</v>
      </c>
      <c r="N27" s="37"/>
      <c r="O27" s="37">
        <f t="shared" si="4"/>
        <v>0</v>
      </c>
      <c r="P27" s="37"/>
    </row>
    <row r="28" spans="1:16" ht="30.75" x14ac:dyDescent="0.25">
      <c r="A28" s="30">
        <v>25</v>
      </c>
      <c r="B28" s="32" t="s">
        <v>32</v>
      </c>
      <c r="C28" s="42" t="s">
        <v>79</v>
      </c>
      <c r="D28" s="38">
        <v>6</v>
      </c>
      <c r="E28" s="39">
        <v>200</v>
      </c>
      <c r="F28" s="37">
        <f t="shared" si="0"/>
        <v>10</v>
      </c>
      <c r="G28" s="37">
        <v>2000</v>
      </c>
      <c r="H28" s="48">
        <f t="shared" si="1"/>
        <v>4.4000000000000004</v>
      </c>
      <c r="I28" s="47">
        <v>880</v>
      </c>
      <c r="J28" s="46">
        <f t="shared" si="2"/>
        <v>4.5</v>
      </c>
      <c r="K28" s="37">
        <v>900</v>
      </c>
      <c r="L28" s="37">
        <v>1080</v>
      </c>
      <c r="M28" s="46">
        <f t="shared" si="3"/>
        <v>0</v>
      </c>
      <c r="N28" s="37"/>
      <c r="O28" s="37">
        <f t="shared" si="4"/>
        <v>15</v>
      </c>
      <c r="P28" s="37">
        <v>3000</v>
      </c>
    </row>
    <row r="29" spans="1:16" ht="15.75" x14ac:dyDescent="0.25">
      <c r="A29" s="30">
        <v>26</v>
      </c>
      <c r="B29" s="32" t="s">
        <v>33</v>
      </c>
      <c r="C29" s="42" t="s">
        <v>79</v>
      </c>
      <c r="D29" s="38">
        <v>7</v>
      </c>
      <c r="E29" s="39">
        <v>1000</v>
      </c>
      <c r="F29" s="37">
        <f t="shared" si="0"/>
        <v>6</v>
      </c>
      <c r="G29" s="37">
        <v>6000</v>
      </c>
      <c r="H29" s="48">
        <f t="shared" si="1"/>
        <v>1.85</v>
      </c>
      <c r="I29" s="47">
        <v>1850</v>
      </c>
      <c r="J29" s="46">
        <f t="shared" si="2"/>
        <v>1.95</v>
      </c>
      <c r="K29" s="37">
        <v>1950</v>
      </c>
      <c r="L29" s="37">
        <v>2340</v>
      </c>
      <c r="M29" s="46">
        <f t="shared" si="3"/>
        <v>0</v>
      </c>
      <c r="N29" s="37"/>
      <c r="O29" s="37">
        <f t="shared" si="4"/>
        <v>15</v>
      </c>
      <c r="P29" s="37">
        <v>15000</v>
      </c>
    </row>
    <row r="30" spans="1:16" ht="75.75" x14ac:dyDescent="0.25">
      <c r="A30" s="30">
        <v>27</v>
      </c>
      <c r="B30" s="32" t="s">
        <v>34</v>
      </c>
      <c r="C30" s="42" t="s">
        <v>79</v>
      </c>
      <c r="D30" s="38">
        <v>4</v>
      </c>
      <c r="E30" s="39">
        <v>100000</v>
      </c>
      <c r="F30" s="37">
        <f t="shared" si="0"/>
        <v>2.6</v>
      </c>
      <c r="G30" s="37">
        <v>260000</v>
      </c>
      <c r="H30" s="46">
        <f t="shared" si="1"/>
        <v>1.91</v>
      </c>
      <c r="I30" s="37">
        <v>191000</v>
      </c>
      <c r="J30" s="48">
        <f t="shared" si="2"/>
        <v>1.75</v>
      </c>
      <c r="K30" s="47">
        <v>175000</v>
      </c>
      <c r="L30" s="47">
        <v>210000</v>
      </c>
      <c r="M30" s="46">
        <f t="shared" si="3"/>
        <v>1.99</v>
      </c>
      <c r="N30" s="37">
        <v>199000</v>
      </c>
      <c r="O30" s="37">
        <f t="shared" si="4"/>
        <v>0</v>
      </c>
      <c r="P30" s="37"/>
    </row>
    <row r="31" spans="1:16" ht="30.75" x14ac:dyDescent="0.25">
      <c r="A31" s="30">
        <v>28</v>
      </c>
      <c r="B31" s="32" t="s">
        <v>35</v>
      </c>
      <c r="C31" s="42" t="s">
        <v>79</v>
      </c>
      <c r="D31" s="38">
        <v>150</v>
      </c>
      <c r="E31" s="39">
        <v>5000</v>
      </c>
      <c r="F31" s="37">
        <f t="shared" si="0"/>
        <v>95</v>
      </c>
      <c r="G31" s="37">
        <v>475000</v>
      </c>
      <c r="H31" s="46">
        <f t="shared" si="1"/>
        <v>128</v>
      </c>
      <c r="I31" s="37">
        <v>640000</v>
      </c>
      <c r="J31" s="46">
        <f t="shared" si="2"/>
        <v>93.8</v>
      </c>
      <c r="K31" s="37">
        <v>469000</v>
      </c>
      <c r="L31" s="37">
        <v>562800</v>
      </c>
      <c r="M31" s="48">
        <f t="shared" si="3"/>
        <v>71.8</v>
      </c>
      <c r="N31" s="47">
        <v>359000</v>
      </c>
      <c r="O31" s="37">
        <f t="shared" si="4"/>
        <v>0</v>
      </c>
      <c r="P31" s="37"/>
    </row>
    <row r="32" spans="1:16" ht="30.75" x14ac:dyDescent="0.25">
      <c r="A32" s="30">
        <v>29</v>
      </c>
      <c r="B32" s="34" t="s">
        <v>36</v>
      </c>
      <c r="C32" s="42" t="s">
        <v>79</v>
      </c>
      <c r="D32" s="38">
        <v>8</v>
      </c>
      <c r="E32" s="39">
        <v>3000</v>
      </c>
      <c r="F32" s="37">
        <f t="shared" si="0"/>
        <v>6</v>
      </c>
      <c r="G32" s="37">
        <v>18000</v>
      </c>
      <c r="H32" s="46">
        <f t="shared" si="1"/>
        <v>4.0199999999999996</v>
      </c>
      <c r="I32" s="37">
        <v>12060</v>
      </c>
      <c r="J32" s="48">
        <f t="shared" si="2"/>
        <v>3.85</v>
      </c>
      <c r="K32" s="47">
        <v>11550</v>
      </c>
      <c r="L32" s="47">
        <v>13860</v>
      </c>
      <c r="M32" s="46">
        <f t="shared" si="3"/>
        <v>4</v>
      </c>
      <c r="N32" s="37">
        <v>12000</v>
      </c>
      <c r="O32" s="37">
        <f t="shared" si="4"/>
        <v>0</v>
      </c>
      <c r="P32" s="37"/>
    </row>
    <row r="33" spans="1:16" ht="30.75" x14ac:dyDescent="0.25">
      <c r="A33" s="30">
        <v>30</v>
      </c>
      <c r="B33" s="32" t="s">
        <v>37</v>
      </c>
      <c r="C33" s="42" t="s">
        <v>79</v>
      </c>
      <c r="D33" s="38">
        <v>4</v>
      </c>
      <c r="E33" s="39">
        <v>1000</v>
      </c>
      <c r="F33" s="37">
        <f t="shared" si="0"/>
        <v>6</v>
      </c>
      <c r="G33" s="37">
        <v>6000</v>
      </c>
      <c r="H33" s="46">
        <f t="shared" si="1"/>
        <v>2.5299999999999998</v>
      </c>
      <c r="I33" s="37">
        <v>2530</v>
      </c>
      <c r="J33" s="48">
        <f t="shared" si="2"/>
        <v>1.925</v>
      </c>
      <c r="K33" s="47">
        <v>1925</v>
      </c>
      <c r="L33" s="47">
        <v>2310</v>
      </c>
      <c r="M33" s="46">
        <f t="shared" si="3"/>
        <v>0</v>
      </c>
      <c r="N33" s="37"/>
      <c r="O33" s="37">
        <f t="shared" si="4"/>
        <v>0</v>
      </c>
      <c r="P33" s="37"/>
    </row>
    <row r="34" spans="1:16" ht="30.75" x14ac:dyDescent="0.25">
      <c r="A34" s="30">
        <v>31</v>
      </c>
      <c r="B34" s="32" t="s">
        <v>38</v>
      </c>
      <c r="C34" s="42" t="s">
        <v>79</v>
      </c>
      <c r="D34" s="38">
        <v>7</v>
      </c>
      <c r="E34" s="39">
        <v>1600</v>
      </c>
      <c r="F34" s="37">
        <f t="shared" si="0"/>
        <v>6</v>
      </c>
      <c r="G34" s="37">
        <v>9600</v>
      </c>
      <c r="H34" s="46">
        <f t="shared" si="1"/>
        <v>4.1875</v>
      </c>
      <c r="I34" s="37">
        <v>6700</v>
      </c>
      <c r="J34" s="48">
        <f t="shared" si="2"/>
        <v>3.85</v>
      </c>
      <c r="K34" s="47">
        <v>6160</v>
      </c>
      <c r="L34" s="47">
        <v>7392</v>
      </c>
      <c r="M34" s="46">
        <f t="shared" si="3"/>
        <v>0</v>
      </c>
      <c r="N34" s="37"/>
      <c r="O34" s="37">
        <f t="shared" si="4"/>
        <v>0</v>
      </c>
      <c r="P34" s="37"/>
    </row>
    <row r="35" spans="1:16" ht="45.75" x14ac:dyDescent="0.25">
      <c r="A35" s="30">
        <v>32</v>
      </c>
      <c r="B35" s="32" t="s">
        <v>39</v>
      </c>
      <c r="C35" s="42" t="s">
        <v>79</v>
      </c>
      <c r="D35" s="38">
        <v>7</v>
      </c>
      <c r="E35" s="39">
        <v>300</v>
      </c>
      <c r="F35" s="37">
        <f t="shared" si="0"/>
        <v>6</v>
      </c>
      <c r="G35" s="37">
        <v>1800</v>
      </c>
      <c r="H35" s="46">
        <f t="shared" si="1"/>
        <v>5.9333333333333336</v>
      </c>
      <c r="I35" s="37">
        <v>1780</v>
      </c>
      <c r="J35" s="48">
        <f t="shared" si="2"/>
        <v>4.9666666666666668</v>
      </c>
      <c r="K35" s="47">
        <v>1490</v>
      </c>
      <c r="L35" s="47">
        <v>1788</v>
      </c>
      <c r="M35" s="46">
        <f t="shared" si="3"/>
        <v>0</v>
      </c>
      <c r="N35" s="37"/>
      <c r="O35" s="37">
        <f t="shared" si="4"/>
        <v>0</v>
      </c>
      <c r="P35" s="37"/>
    </row>
    <row r="36" spans="1:16" ht="30.75" x14ac:dyDescent="0.25">
      <c r="A36" s="30">
        <v>33</v>
      </c>
      <c r="B36" s="32" t="s">
        <v>40</v>
      </c>
      <c r="C36" s="42" t="s">
        <v>79</v>
      </c>
      <c r="D36" s="38">
        <v>6</v>
      </c>
      <c r="E36" s="39">
        <v>2000</v>
      </c>
      <c r="F36" s="37">
        <f t="shared" si="0"/>
        <v>6</v>
      </c>
      <c r="G36" s="37">
        <v>12000</v>
      </c>
      <c r="H36" s="46">
        <f t="shared" si="1"/>
        <v>4.125</v>
      </c>
      <c r="I36" s="37">
        <v>8250</v>
      </c>
      <c r="J36" s="48">
        <f t="shared" si="2"/>
        <v>3.85</v>
      </c>
      <c r="K36" s="47">
        <v>7700</v>
      </c>
      <c r="L36" s="47">
        <v>9240</v>
      </c>
      <c r="M36" s="46">
        <f t="shared" si="3"/>
        <v>0</v>
      </c>
      <c r="N36" s="37"/>
      <c r="O36" s="37">
        <f t="shared" si="4"/>
        <v>0</v>
      </c>
      <c r="P36" s="37"/>
    </row>
    <row r="37" spans="1:16" ht="60.75" x14ac:dyDescent="0.25">
      <c r="A37" s="30">
        <v>34</v>
      </c>
      <c r="B37" s="32" t="s">
        <v>41</v>
      </c>
      <c r="C37" s="42" t="s">
        <v>79</v>
      </c>
      <c r="D37" s="38">
        <v>4</v>
      </c>
      <c r="E37" s="39">
        <v>1200</v>
      </c>
      <c r="F37" s="37">
        <f t="shared" si="0"/>
        <v>3</v>
      </c>
      <c r="G37" s="37">
        <v>3600</v>
      </c>
      <c r="H37" s="46">
        <f t="shared" si="1"/>
        <v>2.4166666666666665</v>
      </c>
      <c r="I37" s="37">
        <v>2900</v>
      </c>
      <c r="J37" s="48">
        <f t="shared" si="2"/>
        <v>1.925</v>
      </c>
      <c r="K37" s="47">
        <v>2310</v>
      </c>
      <c r="L37" s="47">
        <v>2772</v>
      </c>
      <c r="M37" s="46">
        <f t="shared" si="3"/>
        <v>0</v>
      </c>
      <c r="N37" s="37"/>
      <c r="O37" s="37">
        <f t="shared" si="4"/>
        <v>7.5</v>
      </c>
      <c r="P37" s="37">
        <v>9000</v>
      </c>
    </row>
    <row r="38" spans="1:16" ht="60.75" x14ac:dyDescent="0.25">
      <c r="A38" s="30">
        <v>35</v>
      </c>
      <c r="B38" s="32" t="s">
        <v>42</v>
      </c>
      <c r="C38" s="42" t="s">
        <v>79</v>
      </c>
      <c r="D38" s="38">
        <v>7</v>
      </c>
      <c r="E38" s="39">
        <v>2000</v>
      </c>
      <c r="F38" s="37">
        <f t="shared" si="0"/>
        <v>6</v>
      </c>
      <c r="G38" s="37">
        <v>12000</v>
      </c>
      <c r="H38" s="46">
        <f t="shared" si="1"/>
        <v>4.125</v>
      </c>
      <c r="I38" s="37">
        <v>8250</v>
      </c>
      <c r="J38" s="48">
        <f t="shared" si="2"/>
        <v>3.85</v>
      </c>
      <c r="K38" s="47">
        <v>7700</v>
      </c>
      <c r="L38" s="47">
        <v>9240</v>
      </c>
      <c r="M38" s="46">
        <f t="shared" si="3"/>
        <v>0</v>
      </c>
      <c r="N38" s="37"/>
      <c r="O38" s="37">
        <f t="shared" si="4"/>
        <v>0</v>
      </c>
      <c r="P38" s="37"/>
    </row>
    <row r="39" spans="1:16" ht="45.75" x14ac:dyDescent="0.25">
      <c r="A39" s="30">
        <v>36</v>
      </c>
      <c r="B39" s="32" t="s">
        <v>43</v>
      </c>
      <c r="C39" s="42" t="s">
        <v>79</v>
      </c>
      <c r="D39" s="38">
        <v>7</v>
      </c>
      <c r="E39" s="39">
        <v>1000</v>
      </c>
      <c r="F39" s="37">
        <f t="shared" si="0"/>
        <v>6</v>
      </c>
      <c r="G39" s="37">
        <v>6000</v>
      </c>
      <c r="H39" s="46">
        <f t="shared" si="1"/>
        <v>4.4000000000000004</v>
      </c>
      <c r="I39" s="37">
        <v>4400</v>
      </c>
      <c r="J39" s="48">
        <f t="shared" si="2"/>
        <v>3.85</v>
      </c>
      <c r="K39" s="47">
        <v>3850</v>
      </c>
      <c r="L39" s="47">
        <v>4620</v>
      </c>
      <c r="M39" s="46">
        <f t="shared" si="3"/>
        <v>0</v>
      </c>
      <c r="N39" s="37"/>
      <c r="O39" s="37">
        <f t="shared" si="4"/>
        <v>0</v>
      </c>
      <c r="P39" s="37"/>
    </row>
    <row r="40" spans="1:16" ht="90.75" x14ac:dyDescent="0.25">
      <c r="A40" s="30">
        <v>37</v>
      </c>
      <c r="B40" s="32" t="s">
        <v>44</v>
      </c>
      <c r="C40" s="42" t="s">
        <v>79</v>
      </c>
      <c r="D40" s="38">
        <v>7</v>
      </c>
      <c r="E40" s="39">
        <v>1000</v>
      </c>
      <c r="F40" s="37">
        <f t="shared" si="0"/>
        <v>6</v>
      </c>
      <c r="G40" s="37">
        <v>6000</v>
      </c>
      <c r="H40" s="46">
        <f t="shared" si="1"/>
        <v>4.4000000000000004</v>
      </c>
      <c r="I40" s="37">
        <v>4400</v>
      </c>
      <c r="J40" s="48">
        <f t="shared" si="2"/>
        <v>3.85</v>
      </c>
      <c r="K40" s="47">
        <v>3850</v>
      </c>
      <c r="L40" s="47">
        <v>4620</v>
      </c>
      <c r="M40" s="46">
        <f t="shared" si="3"/>
        <v>0</v>
      </c>
      <c r="N40" s="37"/>
      <c r="O40" s="37">
        <f t="shared" si="4"/>
        <v>0</v>
      </c>
      <c r="P40" s="37"/>
    </row>
    <row r="41" spans="1:16" ht="60.75" x14ac:dyDescent="0.25">
      <c r="A41" s="30">
        <v>38</v>
      </c>
      <c r="B41" s="33" t="s">
        <v>45</v>
      </c>
      <c r="C41" s="42" t="s">
        <v>79</v>
      </c>
      <c r="D41" s="40">
        <v>6</v>
      </c>
      <c r="E41" s="39">
        <v>1500</v>
      </c>
      <c r="F41" s="47">
        <f t="shared" si="0"/>
        <v>3</v>
      </c>
      <c r="G41" s="47">
        <v>4500</v>
      </c>
      <c r="H41" s="46">
        <f t="shared" si="1"/>
        <v>4.2</v>
      </c>
      <c r="I41" s="37">
        <v>6300</v>
      </c>
      <c r="J41" s="46">
        <f t="shared" si="2"/>
        <v>3.85</v>
      </c>
      <c r="K41" s="37">
        <v>5775</v>
      </c>
      <c r="L41" s="37">
        <v>6930</v>
      </c>
      <c r="M41" s="46">
        <f t="shared" si="3"/>
        <v>0</v>
      </c>
      <c r="N41" s="37"/>
      <c r="O41" s="37">
        <f t="shared" si="4"/>
        <v>0</v>
      </c>
      <c r="P41" s="37"/>
    </row>
    <row r="42" spans="1:16" ht="30.75" x14ac:dyDescent="0.25">
      <c r="A42" s="30">
        <v>39</v>
      </c>
      <c r="B42" s="32" t="s">
        <v>46</v>
      </c>
      <c r="C42" s="42" t="s">
        <v>79</v>
      </c>
      <c r="D42" s="38">
        <v>35</v>
      </c>
      <c r="E42" s="39">
        <v>500</v>
      </c>
      <c r="F42" s="47">
        <f t="shared" si="0"/>
        <v>20</v>
      </c>
      <c r="G42" s="47">
        <v>10000</v>
      </c>
      <c r="H42" s="46">
        <f t="shared" si="1"/>
        <v>22.8</v>
      </c>
      <c r="I42" s="37">
        <v>11400</v>
      </c>
      <c r="J42" s="46">
        <f t="shared" si="2"/>
        <v>45.8</v>
      </c>
      <c r="K42" s="37">
        <v>22900</v>
      </c>
      <c r="L42" s="37">
        <v>27480</v>
      </c>
      <c r="M42" s="46">
        <f t="shared" si="3"/>
        <v>0</v>
      </c>
      <c r="N42" s="37"/>
      <c r="O42" s="37">
        <f t="shared" si="4"/>
        <v>0</v>
      </c>
      <c r="P42" s="37"/>
    </row>
    <row r="43" spans="1:16" ht="45.75" x14ac:dyDescent="0.25">
      <c r="A43" s="30">
        <v>40</v>
      </c>
      <c r="B43" s="32" t="s">
        <v>47</v>
      </c>
      <c r="C43" s="42" t="s">
        <v>79</v>
      </c>
      <c r="D43" s="38">
        <v>37</v>
      </c>
      <c r="E43" s="39">
        <v>3000</v>
      </c>
      <c r="F43" s="37">
        <f t="shared" si="0"/>
        <v>35</v>
      </c>
      <c r="G43" s="37">
        <v>105000</v>
      </c>
      <c r="H43" s="46">
        <f t="shared" si="1"/>
        <v>14.133333333333333</v>
      </c>
      <c r="I43" s="37">
        <v>42400</v>
      </c>
      <c r="J43" s="46">
        <f t="shared" si="2"/>
        <v>15.65</v>
      </c>
      <c r="K43" s="37">
        <v>46950</v>
      </c>
      <c r="L43" s="37">
        <v>56340</v>
      </c>
      <c r="M43" s="48">
        <f t="shared" si="3"/>
        <v>12</v>
      </c>
      <c r="N43" s="47">
        <v>36000</v>
      </c>
      <c r="O43" s="37">
        <f t="shared" si="4"/>
        <v>0</v>
      </c>
      <c r="P43" s="37"/>
    </row>
    <row r="44" spans="1:16" ht="90.75" x14ac:dyDescent="0.25">
      <c r="A44" s="30">
        <v>41</v>
      </c>
      <c r="B44" s="32" t="s">
        <v>48</v>
      </c>
      <c r="C44" s="42" t="s">
        <v>79</v>
      </c>
      <c r="D44" s="38">
        <v>7</v>
      </c>
      <c r="E44" s="39">
        <v>2000</v>
      </c>
      <c r="F44" s="37">
        <f t="shared" si="0"/>
        <v>6</v>
      </c>
      <c r="G44" s="37">
        <v>12000</v>
      </c>
      <c r="H44" s="46">
        <f t="shared" si="1"/>
        <v>4.125</v>
      </c>
      <c r="I44" s="37">
        <v>8250</v>
      </c>
      <c r="J44" s="48">
        <f t="shared" si="2"/>
        <v>3.85</v>
      </c>
      <c r="K44" s="47">
        <v>7700</v>
      </c>
      <c r="L44" s="47">
        <v>9240</v>
      </c>
      <c r="M44" s="46">
        <f t="shared" si="3"/>
        <v>4</v>
      </c>
      <c r="N44" s="37">
        <v>8000</v>
      </c>
      <c r="O44" s="37">
        <f t="shared" si="4"/>
        <v>0</v>
      </c>
      <c r="P44" s="37"/>
    </row>
    <row r="45" spans="1:16" ht="75.75" x14ac:dyDescent="0.25">
      <c r="A45" s="30">
        <v>42</v>
      </c>
      <c r="B45" s="32" t="s">
        <v>49</v>
      </c>
      <c r="C45" s="42" t="s">
        <v>79</v>
      </c>
      <c r="D45" s="38">
        <v>4</v>
      </c>
      <c r="E45" s="39">
        <v>5000</v>
      </c>
      <c r="F45" s="37">
        <f t="shared" si="0"/>
        <v>6</v>
      </c>
      <c r="G45" s="37">
        <v>30000</v>
      </c>
      <c r="H45" s="46">
        <f t="shared" si="1"/>
        <v>2.0299999999999998</v>
      </c>
      <c r="I45" s="37">
        <v>10150</v>
      </c>
      <c r="J45" s="48">
        <f t="shared" si="2"/>
        <v>1.925</v>
      </c>
      <c r="K45" s="47">
        <v>9625</v>
      </c>
      <c r="L45" s="47">
        <v>11550</v>
      </c>
      <c r="M45" s="46">
        <f t="shared" si="3"/>
        <v>2</v>
      </c>
      <c r="N45" s="37">
        <v>10000</v>
      </c>
      <c r="O45" s="37">
        <f t="shared" si="4"/>
        <v>0</v>
      </c>
      <c r="P45" s="37"/>
    </row>
    <row r="46" spans="1:16" ht="30.75" x14ac:dyDescent="0.25">
      <c r="A46" s="30">
        <v>43</v>
      </c>
      <c r="B46" s="33" t="s">
        <v>50</v>
      </c>
      <c r="C46" s="42" t="s">
        <v>79</v>
      </c>
      <c r="D46" s="38">
        <v>220</v>
      </c>
      <c r="E46" s="39">
        <v>1000</v>
      </c>
      <c r="F46" s="47">
        <f t="shared" si="0"/>
        <v>155</v>
      </c>
      <c r="G46" s="47">
        <v>155000</v>
      </c>
      <c r="H46" s="46">
        <f t="shared" si="1"/>
        <v>160</v>
      </c>
      <c r="I46" s="37">
        <v>160000</v>
      </c>
      <c r="J46" s="46">
        <f t="shared" si="2"/>
        <v>199</v>
      </c>
      <c r="K46" s="37">
        <v>199000</v>
      </c>
      <c r="L46" s="37">
        <v>238800</v>
      </c>
      <c r="M46" s="46">
        <f t="shared" si="3"/>
        <v>349</v>
      </c>
      <c r="N46" s="37">
        <v>349000</v>
      </c>
      <c r="O46" s="37">
        <f t="shared" si="4"/>
        <v>0</v>
      </c>
      <c r="P46" s="37"/>
    </row>
    <row r="47" spans="1:16" ht="43.5" x14ac:dyDescent="0.25">
      <c r="A47" s="30">
        <v>44</v>
      </c>
      <c r="B47" s="35" t="s">
        <v>51</v>
      </c>
      <c r="C47" s="42" t="s">
        <v>79</v>
      </c>
      <c r="D47" s="39">
        <v>8</v>
      </c>
      <c r="E47" s="39">
        <v>10000</v>
      </c>
      <c r="F47" s="37">
        <f t="shared" si="0"/>
        <v>5.9</v>
      </c>
      <c r="G47" s="37">
        <v>59000</v>
      </c>
      <c r="H47" s="45">
        <f t="shared" si="1"/>
        <v>3.875</v>
      </c>
      <c r="I47" s="37">
        <v>38750</v>
      </c>
      <c r="J47" s="49">
        <f t="shared" si="2"/>
        <v>3.85</v>
      </c>
      <c r="K47" s="47">
        <v>38500</v>
      </c>
      <c r="L47" s="47">
        <v>46200</v>
      </c>
      <c r="M47" s="46">
        <f t="shared" si="3"/>
        <v>4</v>
      </c>
      <c r="N47" s="37">
        <v>40000</v>
      </c>
      <c r="O47" s="37">
        <f t="shared" si="4"/>
        <v>0</v>
      </c>
      <c r="P47" s="37"/>
    </row>
    <row r="48" spans="1:16" ht="15.75" x14ac:dyDescent="0.25">
      <c r="A48" s="30">
        <v>45</v>
      </c>
      <c r="B48" s="33" t="s">
        <v>52</v>
      </c>
      <c r="C48" s="42" t="s">
        <v>79</v>
      </c>
      <c r="D48" s="38">
        <v>4</v>
      </c>
      <c r="E48" s="39">
        <v>30000</v>
      </c>
      <c r="F48" s="37">
        <f t="shared" si="0"/>
        <v>2.8</v>
      </c>
      <c r="G48" s="37">
        <v>84000</v>
      </c>
      <c r="H48" s="50">
        <f t="shared" si="1"/>
        <v>1.925</v>
      </c>
      <c r="I48" s="51">
        <v>57750</v>
      </c>
      <c r="J48" s="50">
        <f t="shared" si="2"/>
        <v>1.925</v>
      </c>
      <c r="K48" s="51">
        <v>57750</v>
      </c>
      <c r="L48" s="51">
        <v>69300</v>
      </c>
      <c r="M48" s="46">
        <f t="shared" si="3"/>
        <v>2</v>
      </c>
      <c r="N48" s="37">
        <v>60000</v>
      </c>
      <c r="O48" s="37">
        <f t="shared" si="4"/>
        <v>0</v>
      </c>
      <c r="P48" s="37"/>
    </row>
    <row r="49" spans="1:16" ht="45.75" x14ac:dyDescent="0.25">
      <c r="A49" s="30">
        <v>46</v>
      </c>
      <c r="B49" s="33" t="s">
        <v>53</v>
      </c>
      <c r="C49" s="42" t="s">
        <v>79</v>
      </c>
      <c r="D49" s="38">
        <v>8</v>
      </c>
      <c r="E49" s="39">
        <v>500</v>
      </c>
      <c r="F49" s="37">
        <f t="shared" si="0"/>
        <v>6</v>
      </c>
      <c r="G49" s="37">
        <v>3000</v>
      </c>
      <c r="H49" s="46">
        <f t="shared" si="1"/>
        <v>5</v>
      </c>
      <c r="I49" s="37">
        <v>2500</v>
      </c>
      <c r="J49" s="48">
        <f t="shared" si="2"/>
        <v>4.5</v>
      </c>
      <c r="K49" s="47">
        <v>2250</v>
      </c>
      <c r="L49" s="47">
        <v>2700</v>
      </c>
      <c r="M49" s="46">
        <f t="shared" si="3"/>
        <v>0</v>
      </c>
      <c r="N49" s="37"/>
      <c r="O49" s="37">
        <f t="shared" si="4"/>
        <v>0</v>
      </c>
      <c r="P49" s="37"/>
    </row>
    <row r="50" spans="1:16" ht="15.75" x14ac:dyDescent="0.25">
      <c r="A50" s="30">
        <v>47</v>
      </c>
      <c r="B50" s="33" t="s">
        <v>54</v>
      </c>
      <c r="C50" s="42" t="s">
        <v>79</v>
      </c>
      <c r="D50" s="38">
        <v>1800</v>
      </c>
      <c r="E50" s="39">
        <v>30</v>
      </c>
      <c r="F50" s="47">
        <f t="shared" si="0"/>
        <v>700</v>
      </c>
      <c r="G50" s="47">
        <v>21000</v>
      </c>
      <c r="H50" s="46">
        <f t="shared" si="1"/>
        <v>1350</v>
      </c>
      <c r="I50" s="37">
        <v>40500</v>
      </c>
      <c r="J50" s="46">
        <f t="shared" si="2"/>
        <v>1490</v>
      </c>
      <c r="K50" s="37">
        <v>44700</v>
      </c>
      <c r="L50" s="37">
        <v>53640</v>
      </c>
      <c r="M50" s="46">
        <f t="shared" si="3"/>
        <v>0</v>
      </c>
      <c r="N50" s="37"/>
      <c r="O50" s="37">
        <f t="shared" si="4"/>
        <v>0</v>
      </c>
      <c r="P50" s="37"/>
    </row>
    <row r="51" spans="1:16" ht="15.75" x14ac:dyDescent="0.25">
      <c r="A51" s="30">
        <v>48</v>
      </c>
      <c r="B51" s="33" t="s">
        <v>55</v>
      </c>
      <c r="C51" s="42" t="s">
        <v>79</v>
      </c>
      <c r="D51" s="38">
        <v>3600</v>
      </c>
      <c r="E51" s="39">
        <v>25</v>
      </c>
      <c r="F51" s="47">
        <f t="shared" si="0"/>
        <v>1200</v>
      </c>
      <c r="G51" s="47">
        <v>30000</v>
      </c>
      <c r="H51" s="46">
        <f t="shared" si="1"/>
        <v>1650</v>
      </c>
      <c r="I51" s="37">
        <v>41250</v>
      </c>
      <c r="J51" s="46">
        <f t="shared" si="2"/>
        <v>1960</v>
      </c>
      <c r="K51" s="37">
        <v>49000</v>
      </c>
      <c r="L51" s="37">
        <v>58800</v>
      </c>
      <c r="M51" s="46">
        <f t="shared" si="3"/>
        <v>0</v>
      </c>
      <c r="N51" s="37"/>
      <c r="O51" s="37">
        <f t="shared" si="4"/>
        <v>0</v>
      </c>
      <c r="P51" s="37"/>
    </row>
    <row r="52" spans="1:16" ht="15.75" x14ac:dyDescent="0.25">
      <c r="A52" s="30">
        <v>49</v>
      </c>
      <c r="B52" s="33" t="s">
        <v>56</v>
      </c>
      <c r="C52" s="42" t="s">
        <v>79</v>
      </c>
      <c r="D52" s="38">
        <v>4500</v>
      </c>
      <c r="E52" s="39">
        <v>20</v>
      </c>
      <c r="F52" s="37">
        <f t="shared" si="0"/>
        <v>2000</v>
      </c>
      <c r="G52" s="37">
        <v>40000</v>
      </c>
      <c r="H52" s="48">
        <f t="shared" si="1"/>
        <v>1900</v>
      </c>
      <c r="I52" s="47">
        <v>38000</v>
      </c>
      <c r="J52" s="46">
        <f t="shared" si="2"/>
        <v>2400</v>
      </c>
      <c r="K52" s="37">
        <v>48000</v>
      </c>
      <c r="L52" s="37">
        <v>57600</v>
      </c>
      <c r="M52" s="46">
        <f t="shared" si="3"/>
        <v>0</v>
      </c>
      <c r="N52" s="37"/>
      <c r="O52" s="37">
        <f t="shared" si="4"/>
        <v>0</v>
      </c>
      <c r="P52" s="37"/>
    </row>
    <row r="53" spans="1:16" ht="45.75" x14ac:dyDescent="0.25">
      <c r="A53" s="30">
        <v>50</v>
      </c>
      <c r="B53" s="33" t="s">
        <v>57</v>
      </c>
      <c r="C53" s="42" t="s">
        <v>79</v>
      </c>
      <c r="D53" s="38">
        <v>1100</v>
      </c>
      <c r="E53" s="39">
        <v>1</v>
      </c>
      <c r="F53" s="47">
        <f t="shared" si="0"/>
        <v>1000</v>
      </c>
      <c r="G53" s="47">
        <v>1000</v>
      </c>
      <c r="H53" s="46">
        <f t="shared" si="1"/>
        <v>2000</v>
      </c>
      <c r="I53" s="37">
        <v>2000</v>
      </c>
      <c r="J53" s="46">
        <f t="shared" si="2"/>
        <v>3000</v>
      </c>
      <c r="K53" s="37">
        <v>3000</v>
      </c>
      <c r="L53" s="37">
        <v>3600</v>
      </c>
      <c r="M53" s="46">
        <f t="shared" si="3"/>
        <v>0</v>
      </c>
      <c r="N53" s="37"/>
      <c r="O53" s="37">
        <f t="shared" si="4"/>
        <v>0</v>
      </c>
      <c r="P53" s="37"/>
    </row>
    <row r="54" spans="1:16" ht="15.75" x14ac:dyDescent="0.25">
      <c r="A54" s="30">
        <v>51</v>
      </c>
      <c r="B54" s="33" t="s">
        <v>58</v>
      </c>
      <c r="C54" s="42" t="s">
        <v>79</v>
      </c>
      <c r="D54" s="38">
        <v>5</v>
      </c>
      <c r="E54" s="39">
        <v>500</v>
      </c>
      <c r="F54" s="37">
        <f t="shared" si="0"/>
        <v>3</v>
      </c>
      <c r="G54" s="37">
        <v>1500</v>
      </c>
      <c r="H54" s="46">
        <f t="shared" si="1"/>
        <v>3.18</v>
      </c>
      <c r="I54" s="37">
        <v>1590</v>
      </c>
      <c r="J54" s="48">
        <f t="shared" si="2"/>
        <v>1.98</v>
      </c>
      <c r="K54" s="47">
        <v>990</v>
      </c>
      <c r="L54" s="47">
        <v>1188</v>
      </c>
      <c r="M54" s="46">
        <f t="shared" si="3"/>
        <v>0</v>
      </c>
      <c r="N54" s="37"/>
      <c r="O54" s="37">
        <f t="shared" si="4"/>
        <v>0</v>
      </c>
      <c r="P54" s="37"/>
    </row>
    <row r="55" spans="1:16" ht="15.75" x14ac:dyDescent="0.25">
      <c r="A55" s="30">
        <v>52</v>
      </c>
      <c r="B55" s="33" t="s">
        <v>59</v>
      </c>
      <c r="C55" s="42" t="s">
        <v>79</v>
      </c>
      <c r="D55" s="38">
        <v>5</v>
      </c>
      <c r="E55" s="39">
        <v>500</v>
      </c>
      <c r="F55" s="37">
        <f t="shared" si="0"/>
        <v>3</v>
      </c>
      <c r="G55" s="37">
        <v>1500</v>
      </c>
      <c r="H55" s="46">
        <f t="shared" si="1"/>
        <v>3.18</v>
      </c>
      <c r="I55" s="37">
        <v>1590</v>
      </c>
      <c r="J55" s="48">
        <f t="shared" si="2"/>
        <v>1.98</v>
      </c>
      <c r="K55" s="47">
        <v>990</v>
      </c>
      <c r="L55" s="47">
        <v>1188</v>
      </c>
      <c r="M55" s="46">
        <f t="shared" si="3"/>
        <v>0</v>
      </c>
      <c r="N55" s="37"/>
      <c r="O55" s="37">
        <f t="shared" si="4"/>
        <v>0</v>
      </c>
      <c r="P55" s="37"/>
    </row>
    <row r="56" spans="1:16" ht="15.75" x14ac:dyDescent="0.25">
      <c r="A56" s="30">
        <v>53</v>
      </c>
      <c r="B56" s="33" t="s">
        <v>60</v>
      </c>
      <c r="C56" s="42" t="s">
        <v>79</v>
      </c>
      <c r="D56" s="38">
        <v>5</v>
      </c>
      <c r="E56" s="39">
        <v>150</v>
      </c>
      <c r="F56" s="47">
        <f t="shared" si="0"/>
        <v>3</v>
      </c>
      <c r="G56" s="47">
        <v>450</v>
      </c>
      <c r="H56" s="46">
        <f t="shared" si="1"/>
        <v>6.333333333333333</v>
      </c>
      <c r="I56" s="37">
        <v>950</v>
      </c>
      <c r="J56" s="46">
        <f t="shared" si="2"/>
        <v>3.3333333333333335</v>
      </c>
      <c r="K56" s="37">
        <v>500</v>
      </c>
      <c r="L56" s="37">
        <v>600</v>
      </c>
      <c r="M56" s="46">
        <f t="shared" si="3"/>
        <v>0</v>
      </c>
      <c r="N56" s="37"/>
      <c r="O56" s="37">
        <f t="shared" si="4"/>
        <v>0</v>
      </c>
      <c r="P56" s="37"/>
    </row>
    <row r="57" spans="1:16" ht="15.75" x14ac:dyDescent="0.25">
      <c r="A57" s="30">
        <v>54</v>
      </c>
      <c r="B57" s="33" t="s">
        <v>61</v>
      </c>
      <c r="C57" s="42" t="s">
        <v>79</v>
      </c>
      <c r="D57" s="38">
        <v>16</v>
      </c>
      <c r="E57" s="39">
        <v>500</v>
      </c>
      <c r="F57" s="37">
        <f t="shared" si="0"/>
        <v>12</v>
      </c>
      <c r="G57" s="37">
        <v>6000</v>
      </c>
      <c r="H57" s="48">
        <f t="shared" si="1"/>
        <v>8.8000000000000007</v>
      </c>
      <c r="I57" s="47">
        <v>4400</v>
      </c>
      <c r="J57" s="46">
        <f t="shared" si="2"/>
        <v>11.8</v>
      </c>
      <c r="K57" s="37">
        <v>5900</v>
      </c>
      <c r="L57" s="37">
        <v>7080</v>
      </c>
      <c r="M57" s="46">
        <f t="shared" si="3"/>
        <v>0</v>
      </c>
      <c r="N57" s="37"/>
      <c r="O57" s="37">
        <f t="shared" si="4"/>
        <v>0</v>
      </c>
      <c r="P57" s="37"/>
    </row>
    <row r="58" spans="1:16" ht="30.75" x14ac:dyDescent="0.25">
      <c r="A58" s="30">
        <v>55</v>
      </c>
      <c r="B58" s="33" t="s">
        <v>62</v>
      </c>
      <c r="C58" s="42" t="s">
        <v>79</v>
      </c>
      <c r="D58" s="38">
        <v>8</v>
      </c>
      <c r="E58" s="39">
        <v>100</v>
      </c>
      <c r="F58" s="37">
        <f t="shared" si="0"/>
        <v>6</v>
      </c>
      <c r="G58" s="37">
        <v>600</v>
      </c>
      <c r="H58" s="46">
        <f t="shared" si="1"/>
        <v>8.5</v>
      </c>
      <c r="I58" s="37">
        <v>850</v>
      </c>
      <c r="J58" s="48">
        <f t="shared" si="2"/>
        <v>5</v>
      </c>
      <c r="K58" s="47">
        <v>500</v>
      </c>
      <c r="L58" s="47">
        <v>600</v>
      </c>
      <c r="M58" s="46">
        <f t="shared" si="3"/>
        <v>0</v>
      </c>
      <c r="N58" s="37"/>
      <c r="O58" s="37">
        <f t="shared" si="4"/>
        <v>0</v>
      </c>
      <c r="P58" s="37"/>
    </row>
    <row r="59" spans="1:16" ht="15.75" x14ac:dyDescent="0.25">
      <c r="A59" s="30">
        <v>56</v>
      </c>
      <c r="B59" s="33" t="s">
        <v>63</v>
      </c>
      <c r="C59" s="42" t="s">
        <v>79</v>
      </c>
      <c r="D59" s="38">
        <v>4</v>
      </c>
      <c r="E59" s="39">
        <v>2000</v>
      </c>
      <c r="F59" s="37">
        <f t="shared" si="0"/>
        <v>6</v>
      </c>
      <c r="G59" s="37">
        <v>12000</v>
      </c>
      <c r="H59" s="46">
        <f t="shared" si="1"/>
        <v>2.2000000000000002</v>
      </c>
      <c r="I59" s="37">
        <v>4400</v>
      </c>
      <c r="J59" s="48">
        <f t="shared" si="2"/>
        <v>1.925</v>
      </c>
      <c r="K59" s="47">
        <v>3850</v>
      </c>
      <c r="L59" s="47">
        <v>4620</v>
      </c>
      <c r="M59" s="46">
        <f t="shared" si="3"/>
        <v>0</v>
      </c>
      <c r="N59" s="37"/>
      <c r="O59" s="37">
        <f t="shared" si="4"/>
        <v>0</v>
      </c>
      <c r="P59" s="37"/>
    </row>
    <row r="60" spans="1:16" ht="30.75" x14ac:dyDescent="0.25">
      <c r="A60" s="30">
        <v>57</v>
      </c>
      <c r="B60" s="34" t="s">
        <v>64</v>
      </c>
      <c r="C60" s="42" t="s">
        <v>79</v>
      </c>
      <c r="D60" s="38">
        <v>5</v>
      </c>
      <c r="E60" s="39">
        <v>4000</v>
      </c>
      <c r="F60" s="37">
        <f t="shared" si="0"/>
        <v>6</v>
      </c>
      <c r="G60" s="37">
        <v>24000</v>
      </c>
      <c r="H60" s="46">
        <f t="shared" si="1"/>
        <v>3.9750000000000001</v>
      </c>
      <c r="I60" s="37">
        <v>15900</v>
      </c>
      <c r="J60" s="48">
        <f t="shared" si="2"/>
        <v>3.85</v>
      </c>
      <c r="K60" s="47">
        <v>15400</v>
      </c>
      <c r="L60" s="47">
        <v>18480</v>
      </c>
      <c r="M60" s="46">
        <f t="shared" si="3"/>
        <v>4</v>
      </c>
      <c r="N60" s="37">
        <v>16000</v>
      </c>
      <c r="O60" s="37">
        <f t="shared" si="4"/>
        <v>0</v>
      </c>
      <c r="P60" s="37"/>
    </row>
    <row r="61" spans="1:16" ht="30.75" x14ac:dyDescent="0.25">
      <c r="A61" s="30">
        <v>58</v>
      </c>
      <c r="B61" s="34" t="s">
        <v>65</v>
      </c>
      <c r="C61" s="42" t="s">
        <v>79</v>
      </c>
      <c r="D61" s="38">
        <v>3</v>
      </c>
      <c r="E61" s="39">
        <v>4000</v>
      </c>
      <c r="F61" s="37">
        <f t="shared" si="0"/>
        <v>6</v>
      </c>
      <c r="G61" s="37">
        <v>24000</v>
      </c>
      <c r="H61" s="46">
        <f t="shared" si="1"/>
        <v>3.9750000000000001</v>
      </c>
      <c r="I61" s="37">
        <v>15900</v>
      </c>
      <c r="J61" s="48">
        <f t="shared" si="2"/>
        <v>3.85</v>
      </c>
      <c r="K61" s="47">
        <v>15400</v>
      </c>
      <c r="L61" s="47">
        <v>18480</v>
      </c>
      <c r="M61" s="46">
        <f t="shared" si="3"/>
        <v>4</v>
      </c>
      <c r="N61" s="37">
        <v>16000</v>
      </c>
      <c r="O61" s="37">
        <f t="shared" si="4"/>
        <v>0</v>
      </c>
      <c r="P61" s="37"/>
    </row>
    <row r="62" spans="1:16" ht="105.75" x14ac:dyDescent="0.25">
      <c r="A62" s="30">
        <v>59</v>
      </c>
      <c r="B62" s="33" t="s">
        <v>66</v>
      </c>
      <c r="C62" s="42" t="s">
        <v>79</v>
      </c>
      <c r="D62" s="38">
        <v>7</v>
      </c>
      <c r="E62" s="39">
        <v>100</v>
      </c>
      <c r="F62" s="37">
        <f t="shared" si="0"/>
        <v>10</v>
      </c>
      <c r="G62" s="37">
        <v>1000</v>
      </c>
      <c r="H62" s="50">
        <f t="shared" si="1"/>
        <v>9</v>
      </c>
      <c r="I62" s="51">
        <v>900</v>
      </c>
      <c r="J62" s="50">
        <f t="shared" si="2"/>
        <v>9</v>
      </c>
      <c r="K62" s="51">
        <v>900</v>
      </c>
      <c r="L62" s="51">
        <v>1080</v>
      </c>
      <c r="M62" s="46">
        <f t="shared" si="3"/>
        <v>0</v>
      </c>
      <c r="N62" s="37"/>
      <c r="O62" s="37">
        <f t="shared" si="4"/>
        <v>0</v>
      </c>
      <c r="P62" s="37"/>
    </row>
    <row r="63" spans="1:16" ht="45.75" x14ac:dyDescent="0.25">
      <c r="A63" s="30">
        <v>60</v>
      </c>
      <c r="B63" s="33" t="s">
        <v>67</v>
      </c>
      <c r="C63" s="42" t="s">
        <v>79</v>
      </c>
      <c r="D63" s="38">
        <v>12</v>
      </c>
      <c r="E63" s="39">
        <v>30</v>
      </c>
      <c r="F63" s="51">
        <f t="shared" si="0"/>
        <v>10</v>
      </c>
      <c r="G63" s="51">
        <v>300</v>
      </c>
      <c r="H63" s="46">
        <f t="shared" si="1"/>
        <v>28.333333333333332</v>
      </c>
      <c r="I63" s="37">
        <v>850</v>
      </c>
      <c r="J63" s="50">
        <f t="shared" si="2"/>
        <v>10</v>
      </c>
      <c r="K63" s="51">
        <v>300</v>
      </c>
      <c r="L63" s="51">
        <v>360</v>
      </c>
      <c r="M63" s="46">
        <f t="shared" si="3"/>
        <v>0</v>
      </c>
      <c r="N63" s="37"/>
      <c r="O63" s="37">
        <f t="shared" si="4"/>
        <v>0</v>
      </c>
      <c r="P63" s="37"/>
    </row>
    <row r="64" spans="1:16" ht="30.75" x14ac:dyDescent="0.25">
      <c r="A64" s="30">
        <v>61</v>
      </c>
      <c r="B64" s="33" t="s">
        <v>68</v>
      </c>
      <c r="C64" s="42" t="s">
        <v>79</v>
      </c>
      <c r="D64" s="38">
        <v>7</v>
      </c>
      <c r="E64" s="39">
        <v>1100</v>
      </c>
      <c r="F64" s="37">
        <f t="shared" si="0"/>
        <v>8</v>
      </c>
      <c r="G64" s="37">
        <v>8800</v>
      </c>
      <c r="H64" s="46">
        <f t="shared" si="1"/>
        <v>4.3636363636363633</v>
      </c>
      <c r="I64" s="37">
        <v>4800</v>
      </c>
      <c r="J64" s="48">
        <f t="shared" si="2"/>
        <v>3.85</v>
      </c>
      <c r="K64" s="47">
        <v>4235</v>
      </c>
      <c r="L64" s="47">
        <v>5082</v>
      </c>
      <c r="M64" s="46">
        <f t="shared" si="3"/>
        <v>0</v>
      </c>
      <c r="N64" s="37"/>
      <c r="O64" s="37">
        <f t="shared" si="4"/>
        <v>15</v>
      </c>
      <c r="P64" s="37">
        <v>16500</v>
      </c>
    </row>
    <row r="65" spans="1:16" ht="60.75" x14ac:dyDescent="0.25">
      <c r="A65" s="30">
        <v>62</v>
      </c>
      <c r="B65" s="33" t="s">
        <v>69</v>
      </c>
      <c r="C65" s="42" t="s">
        <v>79</v>
      </c>
      <c r="D65" s="38">
        <v>7</v>
      </c>
      <c r="E65" s="39">
        <v>100</v>
      </c>
      <c r="F65" s="37">
        <f t="shared" si="0"/>
        <v>10</v>
      </c>
      <c r="G65" s="37">
        <v>1000</v>
      </c>
      <c r="H65" s="50">
        <f t="shared" si="1"/>
        <v>9</v>
      </c>
      <c r="I65" s="51">
        <v>900</v>
      </c>
      <c r="J65" s="50">
        <f t="shared" si="2"/>
        <v>9</v>
      </c>
      <c r="K65" s="51">
        <v>900</v>
      </c>
      <c r="L65" s="51">
        <v>1080</v>
      </c>
      <c r="M65" s="46">
        <f t="shared" si="3"/>
        <v>0</v>
      </c>
      <c r="N65" s="37"/>
      <c r="O65" s="37">
        <f t="shared" si="4"/>
        <v>0</v>
      </c>
      <c r="P65" s="37"/>
    </row>
    <row r="66" spans="1:16" ht="30" x14ac:dyDescent="0.25">
      <c r="A66" s="30">
        <v>63</v>
      </c>
      <c r="B66" s="36" t="s">
        <v>70</v>
      </c>
      <c r="C66" s="42" t="s">
        <v>79</v>
      </c>
      <c r="D66" s="38">
        <v>6</v>
      </c>
      <c r="E66" s="39">
        <v>3000</v>
      </c>
      <c r="F66" s="37">
        <f t="shared" si="0"/>
        <v>6</v>
      </c>
      <c r="G66" s="37">
        <v>18000</v>
      </c>
      <c r="H66" s="46">
        <f t="shared" si="1"/>
        <v>4.0199999999999996</v>
      </c>
      <c r="I66" s="37">
        <v>12060</v>
      </c>
      <c r="J66" s="48">
        <f t="shared" si="2"/>
        <v>3.8833333333333333</v>
      </c>
      <c r="K66" s="47">
        <v>11650</v>
      </c>
      <c r="L66" s="47">
        <v>13860</v>
      </c>
      <c r="M66" s="46">
        <f t="shared" si="3"/>
        <v>4</v>
      </c>
      <c r="N66" s="37">
        <v>12000</v>
      </c>
      <c r="O66" s="37">
        <f t="shared" si="4"/>
        <v>10</v>
      </c>
      <c r="P66" s="37">
        <v>30000</v>
      </c>
    </row>
    <row r="67" spans="1:16" x14ac:dyDescent="0.25">
      <c r="A67" s="30">
        <v>64</v>
      </c>
      <c r="B67" s="36" t="s">
        <v>71</v>
      </c>
      <c r="C67" s="42" t="s">
        <v>79</v>
      </c>
      <c r="D67" s="38">
        <v>3</v>
      </c>
      <c r="E67" s="39">
        <v>2000</v>
      </c>
      <c r="F67" s="37">
        <f t="shared" si="0"/>
        <v>6</v>
      </c>
      <c r="G67" s="37">
        <v>12000</v>
      </c>
      <c r="H67" s="46">
        <f t="shared" si="1"/>
        <v>2.2000000000000002</v>
      </c>
      <c r="I67" s="37">
        <v>4400</v>
      </c>
      <c r="J67" s="48">
        <f t="shared" si="2"/>
        <v>1.925</v>
      </c>
      <c r="K67" s="47">
        <v>3850</v>
      </c>
      <c r="L67" s="47">
        <v>4620</v>
      </c>
      <c r="M67" s="46">
        <f t="shared" si="3"/>
        <v>0</v>
      </c>
      <c r="N67" s="37"/>
      <c r="O67" s="37">
        <f t="shared" si="4"/>
        <v>0</v>
      </c>
      <c r="P67" s="37"/>
    </row>
    <row r="68" spans="1:16" ht="105" x14ac:dyDescent="0.25">
      <c r="A68" s="37">
        <v>65</v>
      </c>
      <c r="B68" s="36" t="s">
        <v>72</v>
      </c>
      <c r="C68" s="42" t="s">
        <v>79</v>
      </c>
      <c r="D68" s="38">
        <v>6</v>
      </c>
      <c r="E68" s="39">
        <v>100</v>
      </c>
      <c r="F68" s="37">
        <f t="shared" si="0"/>
        <v>15</v>
      </c>
      <c r="G68" s="37">
        <v>1500</v>
      </c>
      <c r="H68" s="50">
        <f t="shared" si="1"/>
        <v>9</v>
      </c>
      <c r="I68" s="51">
        <v>900</v>
      </c>
      <c r="J68" s="50">
        <f t="shared" si="2"/>
        <v>9</v>
      </c>
      <c r="K68" s="51">
        <v>900</v>
      </c>
      <c r="L68" s="51">
        <v>1080</v>
      </c>
      <c r="M68" s="46">
        <f t="shared" si="3"/>
        <v>0</v>
      </c>
      <c r="N68" s="37"/>
      <c r="O68" s="37">
        <f t="shared" si="4"/>
        <v>0</v>
      </c>
      <c r="P68" s="37"/>
    </row>
    <row r="69" spans="1:16" ht="30" x14ac:dyDescent="0.25">
      <c r="A69" s="37">
        <v>66</v>
      </c>
      <c r="B69" s="36" t="s">
        <v>73</v>
      </c>
      <c r="C69" s="42" t="s">
        <v>79</v>
      </c>
      <c r="D69" s="38">
        <v>12</v>
      </c>
      <c r="E69" s="39">
        <v>200</v>
      </c>
      <c r="F69" s="37">
        <f t="shared" si="0"/>
        <v>10</v>
      </c>
      <c r="G69" s="37">
        <v>2000</v>
      </c>
      <c r="H69" s="48">
        <f t="shared" si="1"/>
        <v>7</v>
      </c>
      <c r="I69" s="47">
        <v>1400</v>
      </c>
      <c r="J69" s="46">
        <f t="shared" si="2"/>
        <v>7.5</v>
      </c>
      <c r="K69" s="37">
        <v>1500</v>
      </c>
      <c r="L69" s="37">
        <v>1800</v>
      </c>
      <c r="M69" s="46">
        <f t="shared" si="3"/>
        <v>0</v>
      </c>
      <c r="N69" s="37"/>
      <c r="O69" s="37">
        <f t="shared" si="4"/>
        <v>0</v>
      </c>
      <c r="P69" s="37"/>
    </row>
    <row r="70" spans="1:16" ht="105" x14ac:dyDescent="0.25">
      <c r="A70" s="37">
        <v>67</v>
      </c>
      <c r="B70" s="36" t="s">
        <v>74</v>
      </c>
      <c r="C70" s="42" t="s">
        <v>79</v>
      </c>
      <c r="D70" s="38">
        <v>6</v>
      </c>
      <c r="E70" s="39">
        <v>100</v>
      </c>
      <c r="F70" s="37">
        <f t="shared" ref="F70:F74" si="5">G70/E70</f>
        <v>15</v>
      </c>
      <c r="G70" s="37">
        <v>1500</v>
      </c>
      <c r="H70" s="50">
        <f t="shared" ref="H70:H74" si="6">I70/E70</f>
        <v>9</v>
      </c>
      <c r="I70" s="51">
        <v>900</v>
      </c>
      <c r="J70" s="50">
        <f t="shared" ref="J70:J74" si="7">K70/E70</f>
        <v>9</v>
      </c>
      <c r="K70" s="51">
        <v>900</v>
      </c>
      <c r="L70" s="51">
        <v>1080</v>
      </c>
      <c r="M70" s="46">
        <f t="shared" ref="M70:M74" si="8">N70/E70</f>
        <v>0</v>
      </c>
      <c r="N70" s="37"/>
      <c r="O70" s="37">
        <f t="shared" ref="O70:O74" si="9">P70/E70</f>
        <v>0</v>
      </c>
      <c r="P70" s="37"/>
    </row>
    <row r="71" spans="1:16" ht="60" x14ac:dyDescent="0.25">
      <c r="A71" s="37">
        <v>68</v>
      </c>
      <c r="B71" s="36" t="s">
        <v>75</v>
      </c>
      <c r="C71" s="42" t="s">
        <v>79</v>
      </c>
      <c r="D71" s="41">
        <v>3</v>
      </c>
      <c r="E71" s="39">
        <v>300</v>
      </c>
      <c r="F71" s="37">
        <f t="shared" si="5"/>
        <v>10</v>
      </c>
      <c r="G71" s="37">
        <v>3000</v>
      </c>
      <c r="H71" s="46">
        <f t="shared" si="6"/>
        <v>5.9333333333333336</v>
      </c>
      <c r="I71" s="37">
        <v>1780</v>
      </c>
      <c r="J71" s="48">
        <f t="shared" si="7"/>
        <v>5</v>
      </c>
      <c r="K71" s="47">
        <v>1500</v>
      </c>
      <c r="L71" s="47">
        <v>1800</v>
      </c>
      <c r="M71" s="46">
        <f t="shared" si="8"/>
        <v>0</v>
      </c>
      <c r="N71" s="37"/>
      <c r="O71" s="37">
        <f t="shared" si="9"/>
        <v>0</v>
      </c>
      <c r="P71" s="37"/>
    </row>
    <row r="72" spans="1:16" ht="30" x14ac:dyDescent="0.25">
      <c r="A72" s="37">
        <v>69</v>
      </c>
      <c r="B72" s="36" t="s">
        <v>76</v>
      </c>
      <c r="C72" s="42" t="s">
        <v>79</v>
      </c>
      <c r="D72" s="41">
        <v>3</v>
      </c>
      <c r="E72" s="39">
        <v>2500</v>
      </c>
      <c r="F72" s="47">
        <f t="shared" si="5"/>
        <v>3</v>
      </c>
      <c r="G72" s="47">
        <v>7500</v>
      </c>
      <c r="H72" s="46">
        <f t="shared" si="6"/>
        <v>49.84</v>
      </c>
      <c r="I72" s="37">
        <v>124600</v>
      </c>
      <c r="J72" s="46">
        <f t="shared" si="7"/>
        <v>75</v>
      </c>
      <c r="K72" s="37">
        <v>187500</v>
      </c>
      <c r="L72" s="37">
        <v>225000</v>
      </c>
      <c r="M72" s="46">
        <f t="shared" si="8"/>
        <v>65</v>
      </c>
      <c r="N72" s="37">
        <v>162500</v>
      </c>
      <c r="O72" s="37">
        <f t="shared" si="9"/>
        <v>7.5</v>
      </c>
      <c r="P72" s="37">
        <v>18750</v>
      </c>
    </row>
    <row r="73" spans="1:16" ht="30" x14ac:dyDescent="0.25">
      <c r="A73" s="37">
        <v>70</v>
      </c>
      <c r="B73" s="36" t="s">
        <v>77</v>
      </c>
      <c r="C73" s="42" t="s">
        <v>79</v>
      </c>
      <c r="D73" s="41">
        <v>220</v>
      </c>
      <c r="E73" s="39">
        <v>100</v>
      </c>
      <c r="F73" s="37">
        <f t="shared" si="5"/>
        <v>100</v>
      </c>
      <c r="G73" s="37">
        <v>10000</v>
      </c>
      <c r="H73" s="48">
        <f t="shared" si="6"/>
        <v>85</v>
      </c>
      <c r="I73" s="47">
        <v>8500</v>
      </c>
      <c r="J73" s="46">
        <f t="shared" si="7"/>
        <v>99</v>
      </c>
      <c r="K73" s="37">
        <v>9900</v>
      </c>
      <c r="L73" s="37">
        <v>11880</v>
      </c>
      <c r="M73" s="46">
        <f t="shared" si="8"/>
        <v>0</v>
      </c>
      <c r="N73" s="37"/>
      <c r="O73" s="37">
        <f t="shared" si="9"/>
        <v>0</v>
      </c>
      <c r="P73" s="37"/>
    </row>
    <row r="74" spans="1:16" ht="30" x14ac:dyDescent="0.25">
      <c r="A74" s="37">
        <v>71</v>
      </c>
      <c r="B74" s="36" t="s">
        <v>78</v>
      </c>
      <c r="C74" s="42" t="s">
        <v>79</v>
      </c>
      <c r="D74" s="41">
        <v>12</v>
      </c>
      <c r="E74" s="41">
        <v>50</v>
      </c>
      <c r="F74" s="47">
        <f t="shared" si="5"/>
        <v>6</v>
      </c>
      <c r="G74" s="47">
        <v>300</v>
      </c>
      <c r="H74" s="46">
        <f t="shared" si="6"/>
        <v>20</v>
      </c>
      <c r="I74" s="37">
        <v>1000</v>
      </c>
      <c r="J74" s="46">
        <f t="shared" si="7"/>
        <v>10</v>
      </c>
      <c r="K74" s="37">
        <v>500</v>
      </c>
      <c r="L74" s="37">
        <v>600</v>
      </c>
      <c r="M74" s="46">
        <f t="shared" si="8"/>
        <v>0</v>
      </c>
      <c r="N74" s="37"/>
      <c r="O74" s="37">
        <f t="shared" si="9"/>
        <v>0</v>
      </c>
      <c r="P74" s="37"/>
    </row>
    <row r="76" spans="1:16" x14ac:dyDescent="0.25">
      <c r="G76">
        <f>G41+G42+G46+G50+G51+G53+G56+G72+G74</f>
        <v>229750</v>
      </c>
      <c r="I76">
        <f>I17+I24+I28+I29+I52+I57+I69+I73</f>
        <v>73280</v>
      </c>
      <c r="K76">
        <f>K7+K8+K9+K10+K11+K12+K13+K14+K15+K16+K18+K19+K20+K21+K22+K23+K25+K26+K27+K30+K32+K33+K34+K35+K36+K37+K38+K39+K40+K44+K45+K47+K49+K54+K55+K58+K59+K60+K61+K64+K66+K67+K71</f>
        <v>425860</v>
      </c>
      <c r="N76">
        <f>N6+N31+N43</f>
        <v>407000</v>
      </c>
      <c r="P76">
        <f>P5</f>
        <v>8000</v>
      </c>
    </row>
  </sheetData>
  <mergeCells count="9">
    <mergeCell ref="G2:P2"/>
    <mergeCell ref="A3:A4"/>
    <mergeCell ref="B3:B4"/>
    <mergeCell ref="C3:C4"/>
    <mergeCell ref="F3:G3"/>
    <mergeCell ref="H3:I3"/>
    <mergeCell ref="M3:N3"/>
    <mergeCell ref="O3:P3"/>
    <mergeCell ref="J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2016-03-14T10:03:25Z</dcterms:modified>
</cp:coreProperties>
</file>